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6275" windowHeight="5955"/>
  </bookViews>
  <sheets>
    <sheet name="DATI" sheetId="1" r:id="rId1"/>
    <sheet name="Foglio2" sheetId="2" r:id="rId2"/>
    <sheet name="DATI (2)" sheetId="4" r:id="rId3"/>
    <sheet name="Foglio3" sheetId="3" r:id="rId4"/>
  </sheets>
  <calcPr calcId="125725"/>
</workbook>
</file>

<file path=xl/calcChain.xml><?xml version="1.0" encoding="utf-8"?>
<calcChain xmlns="http://schemas.openxmlformats.org/spreadsheetml/2006/main">
  <c r="Q119" i="4"/>
  <c r="P119"/>
  <c r="O119"/>
  <c r="N119"/>
  <c r="M119"/>
  <c r="L119"/>
  <c r="K119"/>
  <c r="J119"/>
  <c r="I119"/>
  <c r="H119"/>
  <c r="G119"/>
  <c r="F119"/>
  <c r="E119"/>
  <c r="D119"/>
  <c r="C119"/>
  <c r="Q118"/>
  <c r="P118"/>
  <c r="O118"/>
  <c r="N118"/>
  <c r="M118"/>
  <c r="L118"/>
  <c r="K118"/>
  <c r="J118"/>
  <c r="I118"/>
  <c r="H118"/>
  <c r="G118"/>
  <c r="F118"/>
  <c r="E118"/>
  <c r="D118"/>
  <c r="C118"/>
  <c r="Q117"/>
  <c r="P117"/>
  <c r="O117"/>
  <c r="N117"/>
  <c r="M117"/>
  <c r="L117"/>
  <c r="K117"/>
  <c r="J117"/>
  <c r="I117"/>
  <c r="H117"/>
  <c r="G117"/>
  <c r="F117"/>
  <c r="E117"/>
  <c r="D117"/>
  <c r="C117"/>
  <c r="Q112"/>
  <c r="N112"/>
  <c r="M112"/>
  <c r="J112"/>
  <c r="J115" s="1"/>
  <c r="I112"/>
  <c r="F112"/>
  <c r="E112"/>
  <c r="Q111"/>
  <c r="P111"/>
  <c r="O111"/>
  <c r="N111"/>
  <c r="M111"/>
  <c r="L111"/>
  <c r="K111"/>
  <c r="J111"/>
  <c r="I111"/>
  <c r="H111"/>
  <c r="G111"/>
  <c r="F111"/>
  <c r="E111"/>
  <c r="D111"/>
  <c r="C111"/>
  <c r="Q110"/>
  <c r="Q114" s="1"/>
  <c r="Q115" s="1"/>
  <c r="P110"/>
  <c r="P114" s="1"/>
  <c r="O110"/>
  <c r="O114" s="1"/>
  <c r="N110"/>
  <c r="N114" s="1"/>
  <c r="M110"/>
  <c r="M114" s="1"/>
  <c r="M115" s="1"/>
  <c r="L110"/>
  <c r="L114" s="1"/>
  <c r="K110"/>
  <c r="K114" s="1"/>
  <c r="J110"/>
  <c r="J114" s="1"/>
  <c r="I110"/>
  <c r="I114" s="1"/>
  <c r="I115" s="1"/>
  <c r="H110"/>
  <c r="H114" s="1"/>
  <c r="G110"/>
  <c r="G114" s="1"/>
  <c r="F110"/>
  <c r="F114" s="1"/>
  <c r="E110"/>
  <c r="E114" s="1"/>
  <c r="E115" s="1"/>
  <c r="D110"/>
  <c r="D114" s="1"/>
  <c r="C110"/>
  <c r="C114" s="1"/>
  <c r="Q109"/>
  <c r="Q113" s="1"/>
  <c r="P109"/>
  <c r="P113" s="1"/>
  <c r="O109"/>
  <c r="O113" s="1"/>
  <c r="N109"/>
  <c r="N113" s="1"/>
  <c r="M109"/>
  <c r="M113" s="1"/>
  <c r="L109"/>
  <c r="L113" s="1"/>
  <c r="K109"/>
  <c r="K113" s="1"/>
  <c r="J109"/>
  <c r="J113" s="1"/>
  <c r="I109"/>
  <c r="I113" s="1"/>
  <c r="H109"/>
  <c r="H113" s="1"/>
  <c r="G109"/>
  <c r="G113" s="1"/>
  <c r="F109"/>
  <c r="F113" s="1"/>
  <c r="E109"/>
  <c r="E113" s="1"/>
  <c r="D109"/>
  <c r="D113" s="1"/>
  <c r="C109"/>
  <c r="C113" s="1"/>
  <c r="X87"/>
  <c r="Y86"/>
  <c r="Y85"/>
  <c r="Y84"/>
  <c r="Y83"/>
  <c r="Y82"/>
  <c r="Z81"/>
  <c r="AA81" s="1"/>
  <c r="Y81"/>
  <c r="Y87" s="1"/>
  <c r="W81"/>
  <c r="AB81" s="1"/>
  <c r="Q81"/>
  <c r="P81"/>
  <c r="O81"/>
  <c r="N81"/>
  <c r="M81"/>
  <c r="L81"/>
  <c r="K81"/>
  <c r="J81"/>
  <c r="I81"/>
  <c r="H81"/>
  <c r="G81"/>
  <c r="F81"/>
  <c r="E81"/>
  <c r="D81"/>
  <c r="C81"/>
  <c r="Q80"/>
  <c r="P80"/>
  <c r="P112" s="1"/>
  <c r="O80"/>
  <c r="O112" s="1"/>
  <c r="N80"/>
  <c r="M80"/>
  <c r="L80"/>
  <c r="L112" s="1"/>
  <c r="K80"/>
  <c r="K112" s="1"/>
  <c r="J80"/>
  <c r="I80"/>
  <c r="H80"/>
  <c r="H112" s="1"/>
  <c r="G80"/>
  <c r="G112" s="1"/>
  <c r="F80"/>
  <c r="E80"/>
  <c r="D80"/>
  <c r="D112" s="1"/>
  <c r="C80"/>
  <c r="C112" s="1"/>
  <c r="S79"/>
  <c r="R79"/>
  <c r="R78"/>
  <c r="S78" s="1"/>
  <c r="S77"/>
  <c r="R77"/>
  <c r="R76"/>
  <c r="S76" s="1"/>
  <c r="S75"/>
  <c r="R75"/>
  <c r="W74"/>
  <c r="X72" s="1"/>
  <c r="S74"/>
  <c r="R74"/>
  <c r="R73"/>
  <c r="S73" s="1"/>
  <c r="R72"/>
  <c r="S72" s="1"/>
  <c r="S71"/>
  <c r="R71"/>
  <c r="X70"/>
  <c r="S70"/>
  <c r="R70"/>
  <c r="S69"/>
  <c r="R69"/>
  <c r="R68"/>
  <c r="S68" s="1"/>
  <c r="S67"/>
  <c r="R67"/>
  <c r="X66"/>
  <c r="S66"/>
  <c r="R66"/>
  <c r="S65"/>
  <c r="R65"/>
  <c r="R64"/>
  <c r="S64" s="1"/>
  <c r="S63"/>
  <c r="R63"/>
  <c r="X62"/>
  <c r="S62"/>
  <c r="R62"/>
  <c r="AD61"/>
  <c r="Y61"/>
  <c r="Y62" s="1"/>
  <c r="R61"/>
  <c r="AB61" s="1"/>
  <c r="R56"/>
  <c r="R54"/>
  <c r="R52"/>
  <c r="R50"/>
  <c r="R48"/>
  <c r="R42"/>
  <c r="R40"/>
  <c r="R38"/>
  <c r="J34"/>
  <c r="J29"/>
  <c r="Q23"/>
  <c r="P23"/>
  <c r="O23"/>
  <c r="N23"/>
  <c r="M23"/>
  <c r="L23"/>
  <c r="K23"/>
  <c r="J23"/>
  <c r="I23"/>
  <c r="H23"/>
  <c r="G23"/>
  <c r="F23"/>
  <c r="E23"/>
  <c r="D23"/>
  <c r="C23"/>
  <c r="Q22"/>
  <c r="P22"/>
  <c r="O22"/>
  <c r="N22"/>
  <c r="M22"/>
  <c r="L22"/>
  <c r="K22"/>
  <c r="J22"/>
  <c r="I22"/>
  <c r="H22"/>
  <c r="G22"/>
  <c r="F22"/>
  <c r="E22"/>
  <c r="D22"/>
  <c r="C22"/>
  <c r="R21"/>
  <c r="S21" s="1"/>
  <c r="S56" s="1"/>
  <c r="S20"/>
  <c r="S55" s="1"/>
  <c r="R20"/>
  <c r="R55" s="1"/>
  <c r="R19"/>
  <c r="S19" s="1"/>
  <c r="S54" s="1"/>
  <c r="S18"/>
  <c r="S53" s="1"/>
  <c r="R18"/>
  <c r="R53" s="1"/>
  <c r="R17"/>
  <c r="S17" s="1"/>
  <c r="S52" s="1"/>
  <c r="S16"/>
  <c r="S51" s="1"/>
  <c r="R16"/>
  <c r="R51" s="1"/>
  <c r="R15"/>
  <c r="S15" s="1"/>
  <c r="S50" s="1"/>
  <c r="S14"/>
  <c r="S49" s="1"/>
  <c r="R14"/>
  <c r="R49" s="1"/>
  <c r="R13"/>
  <c r="S13" s="1"/>
  <c r="S48" s="1"/>
  <c r="R12"/>
  <c r="R47" s="1"/>
  <c r="R11"/>
  <c r="S11" s="1"/>
  <c r="S46" s="1"/>
  <c r="R10"/>
  <c r="R45" s="1"/>
  <c r="R9"/>
  <c r="S9" s="1"/>
  <c r="S44" s="1"/>
  <c r="S8"/>
  <c r="S43" s="1"/>
  <c r="R8"/>
  <c r="R43" s="1"/>
  <c r="R7"/>
  <c r="S7" s="1"/>
  <c r="S42" s="1"/>
  <c r="S6"/>
  <c r="S41" s="1"/>
  <c r="R6"/>
  <c r="R41" s="1"/>
  <c r="R5"/>
  <c r="S5" s="1"/>
  <c r="S40" s="1"/>
  <c r="S4"/>
  <c r="S39" s="1"/>
  <c r="R4"/>
  <c r="R39" s="1"/>
  <c r="R3"/>
  <c r="S3" s="1"/>
  <c r="S38" s="1"/>
  <c r="AB81" i="1"/>
  <c r="AA86"/>
  <c r="Y87"/>
  <c r="X87"/>
  <c r="Y82" s="1"/>
  <c r="D117"/>
  <c r="E117"/>
  <c r="F117"/>
  <c r="G117"/>
  <c r="H117"/>
  <c r="I117"/>
  <c r="J117"/>
  <c r="K117"/>
  <c r="L117"/>
  <c r="M117"/>
  <c r="N117"/>
  <c r="O117"/>
  <c r="P117"/>
  <c r="Q117"/>
  <c r="D118"/>
  <c r="E118"/>
  <c r="F118"/>
  <c r="G118"/>
  <c r="H118"/>
  <c r="I118"/>
  <c r="J118"/>
  <c r="K118"/>
  <c r="L118"/>
  <c r="M118"/>
  <c r="N118"/>
  <c r="O118"/>
  <c r="P118"/>
  <c r="Q118"/>
  <c r="D119"/>
  <c r="E119"/>
  <c r="F119"/>
  <c r="G119"/>
  <c r="H119"/>
  <c r="I119"/>
  <c r="J119"/>
  <c r="K119"/>
  <c r="L119"/>
  <c r="M119"/>
  <c r="N119"/>
  <c r="O119"/>
  <c r="P119"/>
  <c r="Q119"/>
  <c r="C117"/>
  <c r="C118"/>
  <c r="C119"/>
  <c r="Y63"/>
  <c r="Y64"/>
  <c r="Y65" s="1"/>
  <c r="Y66" s="1"/>
  <c r="Y67" s="1"/>
  <c r="Y62"/>
  <c r="Y61"/>
  <c r="W81"/>
  <c r="X61"/>
  <c r="W74"/>
  <c r="Z63" s="1"/>
  <c r="E113"/>
  <c r="H113"/>
  <c r="M113"/>
  <c r="Q113"/>
  <c r="D112"/>
  <c r="E112"/>
  <c r="F112"/>
  <c r="G112"/>
  <c r="H112"/>
  <c r="I112"/>
  <c r="J112"/>
  <c r="K112"/>
  <c r="L112"/>
  <c r="M112"/>
  <c r="N112"/>
  <c r="P112"/>
  <c r="Q112"/>
  <c r="C112"/>
  <c r="D110"/>
  <c r="D114" s="1"/>
  <c r="D115" s="1"/>
  <c r="E110"/>
  <c r="E114" s="1"/>
  <c r="E115" s="1"/>
  <c r="F110"/>
  <c r="G110"/>
  <c r="H110"/>
  <c r="H114" s="1"/>
  <c r="H115" s="1"/>
  <c r="I110"/>
  <c r="I114" s="1"/>
  <c r="I115" s="1"/>
  <c r="J110"/>
  <c r="K110"/>
  <c r="L110"/>
  <c r="L114" s="1"/>
  <c r="L115" s="1"/>
  <c r="M110"/>
  <c r="M114" s="1"/>
  <c r="M115" s="1"/>
  <c r="N110"/>
  <c r="O110"/>
  <c r="P110"/>
  <c r="P114" s="1"/>
  <c r="P115" s="1"/>
  <c r="Q110"/>
  <c r="Q114" s="1"/>
  <c r="Q115" s="1"/>
  <c r="D111"/>
  <c r="E111"/>
  <c r="F111"/>
  <c r="F114" s="1"/>
  <c r="F115" s="1"/>
  <c r="G111"/>
  <c r="G114" s="1"/>
  <c r="G115" s="1"/>
  <c r="H111"/>
  <c r="I111"/>
  <c r="J111"/>
  <c r="J114" s="1"/>
  <c r="J115" s="1"/>
  <c r="K111"/>
  <c r="K114" s="1"/>
  <c r="K115" s="1"/>
  <c r="L111"/>
  <c r="M111"/>
  <c r="N111"/>
  <c r="N114" s="1"/>
  <c r="N115" s="1"/>
  <c r="O111"/>
  <c r="P111"/>
  <c r="Q111"/>
  <c r="C111"/>
  <c r="C110"/>
  <c r="D109"/>
  <c r="D113" s="1"/>
  <c r="E109"/>
  <c r="F109"/>
  <c r="F113" s="1"/>
  <c r="G109"/>
  <c r="G113" s="1"/>
  <c r="H109"/>
  <c r="I109"/>
  <c r="I113" s="1"/>
  <c r="J109"/>
  <c r="J113" s="1"/>
  <c r="K109"/>
  <c r="K113" s="1"/>
  <c r="L109"/>
  <c r="L113" s="1"/>
  <c r="M109"/>
  <c r="N109"/>
  <c r="N113" s="1"/>
  <c r="O109"/>
  <c r="O113" s="1"/>
  <c r="P109"/>
  <c r="P113" s="1"/>
  <c r="Q109"/>
  <c r="C109"/>
  <c r="C113" s="1"/>
  <c r="R56"/>
  <c r="S56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38"/>
  <c r="R38"/>
  <c r="Z81"/>
  <c r="Z82" s="1"/>
  <c r="Z83" s="1"/>
  <c r="Z84" s="1"/>
  <c r="R70"/>
  <c r="Q81"/>
  <c r="P81"/>
  <c r="O81"/>
  <c r="N81"/>
  <c r="M81"/>
  <c r="L81"/>
  <c r="K81"/>
  <c r="J81"/>
  <c r="I81"/>
  <c r="H81"/>
  <c r="G81"/>
  <c r="F81"/>
  <c r="E81"/>
  <c r="D81"/>
  <c r="C81"/>
  <c r="Q80"/>
  <c r="P80"/>
  <c r="O80"/>
  <c r="O112" s="1"/>
  <c r="N80"/>
  <c r="M80"/>
  <c r="L80"/>
  <c r="K80"/>
  <c r="J80"/>
  <c r="I80"/>
  <c r="H80"/>
  <c r="G80"/>
  <c r="F80"/>
  <c r="E80"/>
  <c r="D80"/>
  <c r="C80"/>
  <c r="R63"/>
  <c r="S63" s="1"/>
  <c r="R78"/>
  <c r="S78" s="1"/>
  <c r="R71"/>
  <c r="S71" s="1"/>
  <c r="R72"/>
  <c r="S72" s="1"/>
  <c r="S70"/>
  <c r="R75"/>
  <c r="S75" s="1"/>
  <c r="R61"/>
  <c r="S61" s="1"/>
  <c r="R66"/>
  <c r="S66" s="1"/>
  <c r="R77"/>
  <c r="S77" s="1"/>
  <c r="R62"/>
  <c r="S62" s="1"/>
  <c r="R76"/>
  <c r="S76" s="1"/>
  <c r="R73"/>
  <c r="S73" s="1"/>
  <c r="R69"/>
  <c r="S69" s="1"/>
  <c r="R65"/>
  <c r="S65" s="1"/>
  <c r="R79"/>
  <c r="S79" s="1"/>
  <c r="R68"/>
  <c r="S68" s="1"/>
  <c r="R67"/>
  <c r="S67" s="1"/>
  <c r="R64"/>
  <c r="S64" s="1"/>
  <c r="R74"/>
  <c r="S74" s="1"/>
  <c r="Q23"/>
  <c r="P23"/>
  <c r="O23"/>
  <c r="N23"/>
  <c r="M23"/>
  <c r="L23"/>
  <c r="K23"/>
  <c r="J23"/>
  <c r="I23"/>
  <c r="G23"/>
  <c r="H23"/>
  <c r="G22"/>
  <c r="H22"/>
  <c r="I22"/>
  <c r="J22"/>
  <c r="K22"/>
  <c r="L22"/>
  <c r="M22"/>
  <c r="N22"/>
  <c r="O22"/>
  <c r="P22"/>
  <c r="Q22"/>
  <c r="D22"/>
  <c r="E22"/>
  <c r="F22"/>
  <c r="D23"/>
  <c r="E23"/>
  <c r="F23"/>
  <c r="C23"/>
  <c r="C22"/>
  <c r="R21"/>
  <c r="S21" s="1"/>
  <c r="R4"/>
  <c r="S4" s="1"/>
  <c r="R5"/>
  <c r="S5" s="1"/>
  <c r="R6"/>
  <c r="S6" s="1"/>
  <c r="R7"/>
  <c r="S7" s="1"/>
  <c r="R8"/>
  <c r="S8" s="1"/>
  <c r="R9"/>
  <c r="S9" s="1"/>
  <c r="R10"/>
  <c r="S10" s="1"/>
  <c r="R11"/>
  <c r="S11" s="1"/>
  <c r="R12"/>
  <c r="S12" s="1"/>
  <c r="R13"/>
  <c r="S13" s="1"/>
  <c r="R14"/>
  <c r="S14" s="1"/>
  <c r="R15"/>
  <c r="S15" s="1"/>
  <c r="R16"/>
  <c r="S16" s="1"/>
  <c r="R17"/>
  <c r="S17" s="1"/>
  <c r="R18"/>
  <c r="S18" s="1"/>
  <c r="R19"/>
  <c r="S19" s="1"/>
  <c r="S54" s="1"/>
  <c r="R20"/>
  <c r="S20" s="1"/>
  <c r="S55" s="1"/>
  <c r="J34"/>
  <c r="J29"/>
  <c r="R3"/>
  <c r="S3" s="1"/>
  <c r="R46" i="4" l="1"/>
  <c r="S12"/>
  <c r="S47" s="1"/>
  <c r="S10"/>
  <c r="S45" s="1"/>
  <c r="R44"/>
  <c r="D115"/>
  <c r="H115"/>
  <c r="L115"/>
  <c r="P115"/>
  <c r="F115"/>
  <c r="N115"/>
  <c r="Y63"/>
  <c r="Z62"/>
  <c r="C115"/>
  <c r="G115"/>
  <c r="K115"/>
  <c r="O115"/>
  <c r="Z82"/>
  <c r="AC61"/>
  <c r="Z61"/>
  <c r="AE61"/>
  <c r="X63"/>
  <c r="X67"/>
  <c r="X71"/>
  <c r="X61"/>
  <c r="X65"/>
  <c r="X69"/>
  <c r="X73"/>
  <c r="S61"/>
  <c r="X64"/>
  <c r="X68"/>
  <c r="AA81" i="1"/>
  <c r="Y86"/>
  <c r="C114"/>
  <c r="C115" s="1"/>
  <c r="O114"/>
  <c r="O115" s="1"/>
  <c r="Y68"/>
  <c r="Y69" s="1"/>
  <c r="Y70" s="1"/>
  <c r="Y71" s="1"/>
  <c r="Y72" s="1"/>
  <c r="Y73" s="1"/>
  <c r="Z73" s="1"/>
  <c r="Z67"/>
  <c r="X62"/>
  <c r="X68"/>
  <c r="X69"/>
  <c r="X63"/>
  <c r="X73"/>
  <c r="X72"/>
  <c r="X65"/>
  <c r="X70"/>
  <c r="X66"/>
  <c r="Z64"/>
  <c r="Z65"/>
  <c r="X71"/>
  <c r="X67"/>
  <c r="X64"/>
  <c r="Z66"/>
  <c r="Z62"/>
  <c r="Z61"/>
  <c r="AE61"/>
  <c r="AB61"/>
  <c r="AD61"/>
  <c r="AC61"/>
  <c r="R54"/>
  <c r="R55"/>
  <c r="AA84"/>
  <c r="Z85"/>
  <c r="Y83"/>
  <c r="AA82"/>
  <c r="Y84"/>
  <c r="AA83"/>
  <c r="Y85"/>
  <c r="Y81"/>
  <c r="AA82" i="4" l="1"/>
  <c r="Z83"/>
  <c r="Z63"/>
  <c r="Y64"/>
  <c r="X74"/>
  <c r="AA85" i="1"/>
  <c r="Z86"/>
  <c r="Z70"/>
  <c r="Z69"/>
  <c r="Z68"/>
  <c r="Z71"/>
  <c r="Z72"/>
  <c r="X74"/>
  <c r="Z84" i="4" l="1"/>
  <c r="AA83"/>
  <c r="Y65"/>
  <c r="Z64"/>
  <c r="Z85" l="1"/>
  <c r="AA84"/>
  <c r="Y66"/>
  <c r="Z65"/>
  <c r="AA85" l="1"/>
  <c r="Z86"/>
  <c r="AA86" s="1"/>
  <c r="Y67"/>
  <c r="Z66"/>
  <c r="Z67" l="1"/>
  <c r="Y68"/>
  <c r="Y69" l="1"/>
  <c r="Z68"/>
  <c r="Y70" l="1"/>
  <c r="Z69"/>
  <c r="Y71" l="1"/>
  <c r="Z70"/>
  <c r="Z71" l="1"/>
  <c r="Y72"/>
  <c r="Y73" l="1"/>
  <c r="Z73" s="1"/>
  <c r="Z72"/>
</calcChain>
</file>

<file path=xl/sharedStrings.xml><?xml version="1.0" encoding="utf-8"?>
<sst xmlns="http://schemas.openxmlformats.org/spreadsheetml/2006/main" count="503" uniqueCount="96">
  <si>
    <t>ALLIEVO</t>
  </si>
  <si>
    <t>1.A</t>
  </si>
  <si>
    <t>1.B</t>
  </si>
  <si>
    <t>1.C</t>
  </si>
  <si>
    <t>1.D</t>
  </si>
  <si>
    <t>ESERCIZIO 1</t>
  </si>
  <si>
    <t>ESERCIZIO 2</t>
  </si>
  <si>
    <t>AL1</t>
  </si>
  <si>
    <t>AL2</t>
  </si>
  <si>
    <t>AL3</t>
  </si>
  <si>
    <t>AL4</t>
  </si>
  <si>
    <t>AL5</t>
  </si>
  <si>
    <t>AL6</t>
  </si>
  <si>
    <t>AL7</t>
  </si>
  <si>
    <t>AL8</t>
  </si>
  <si>
    <t>AL9</t>
  </si>
  <si>
    <t>AL10</t>
  </si>
  <si>
    <t>AL11</t>
  </si>
  <si>
    <t>AL12</t>
  </si>
  <si>
    <t>AL13</t>
  </si>
  <si>
    <t>AL14</t>
  </si>
  <si>
    <t>2.A</t>
  </si>
  <si>
    <t>2.B</t>
  </si>
  <si>
    <t>2.C</t>
  </si>
  <si>
    <t>2.D</t>
  </si>
  <si>
    <t>ESERCIZIO 3</t>
  </si>
  <si>
    <t>3.A</t>
  </si>
  <si>
    <t>3.B</t>
  </si>
  <si>
    <t>3.C</t>
  </si>
  <si>
    <t>4.A</t>
  </si>
  <si>
    <t>4.B</t>
  </si>
  <si>
    <t>4.C</t>
  </si>
  <si>
    <t>4.D</t>
  </si>
  <si>
    <t>ESERCIZIO 4</t>
  </si>
  <si>
    <t>AL15</t>
  </si>
  <si>
    <t>AL16</t>
  </si>
  <si>
    <t>AL17</t>
  </si>
  <si>
    <t>AL18</t>
  </si>
  <si>
    <t>AL19</t>
  </si>
  <si>
    <t>INDIVIDUA TRIANGOLO</t>
  </si>
  <si>
    <t>CALC SPAZIO</t>
  </si>
  <si>
    <t>INDIVIDUA CARNOT</t>
  </si>
  <si>
    <t>CALC CARNOT</t>
  </si>
  <si>
    <t>IND INCOG E DATI</t>
  </si>
  <si>
    <t>CAL TEMPO BA</t>
  </si>
  <si>
    <t>CALC DIFF</t>
  </si>
  <si>
    <t>CALC ANGOLO</t>
  </si>
  <si>
    <t>INDIVIDUA LATO LUNGO</t>
  </si>
  <si>
    <t>INDIVDUA SENI</t>
  </si>
  <si>
    <t>CALC SENI</t>
  </si>
  <si>
    <t>PUNTEGGI ITEM DIMEZZATI PER ERRORI CALCOLO</t>
  </si>
  <si>
    <t>SUM ITEM</t>
  </si>
  <si>
    <t>MAX ITEM</t>
  </si>
  <si>
    <t>TABELLA DICOTOMIZZATA</t>
  </si>
  <si>
    <t>GREZZO</t>
  </si>
  <si>
    <t>VOTO</t>
  </si>
  <si>
    <t>MEDIANA</t>
  </si>
  <si>
    <t>MODA</t>
  </si>
  <si>
    <t>RAGGRUPPAMENTI IN CLASSI</t>
  </si>
  <si>
    <t>FREQ. ASS.</t>
  </si>
  <si>
    <t>FREQ.REL</t>
  </si>
  <si>
    <t>FREQ.CUM %</t>
  </si>
  <si>
    <t>MEDIA</t>
  </si>
  <si>
    <t>SCARTO Q.</t>
  </si>
  <si>
    <t>TABELLA DICOTOMIZZATA ORDINATA PER VOTO GREZZO</t>
  </si>
  <si>
    <t>RISPOSTE ESATTE</t>
  </si>
  <si>
    <t>1/3 pegg</t>
  </si>
  <si>
    <t>1/3 migl</t>
  </si>
  <si>
    <t>Nm</t>
  </si>
  <si>
    <t>Np</t>
  </si>
  <si>
    <t>Ptot</t>
  </si>
  <si>
    <t>Pmax</t>
  </si>
  <si>
    <t>INDICE DIFFICOLTA' (ID)</t>
  </si>
  <si>
    <t>POTERE DISCRIM. (PD)</t>
  </si>
  <si>
    <t>INDICE SELETTIVITA' (IS)</t>
  </si>
  <si>
    <t>INDICE AFFIDABILITA  (IA)</t>
  </si>
  <si>
    <t>CLASSI</t>
  </si>
  <si>
    <t>FREQ. REL %</t>
  </si>
  <si>
    <t>FRQ. CUM</t>
  </si>
  <si>
    <t>TABELLA DI DISTRIBUZIONE DEI PUNTEGGI</t>
  </si>
  <si>
    <t>FREQ. CUM %</t>
  </si>
  <si>
    <t>[0-29]</t>
  </si>
  <si>
    <t>[30-39]</t>
  </si>
  <si>
    <t>[40-49]</t>
  </si>
  <si>
    <t>[50-59]</t>
  </si>
  <si>
    <t>VARIANZA</t>
  </si>
  <si>
    <t>TOTALE</t>
  </si>
  <si>
    <t>FREQ.CUM.</t>
  </si>
  <si>
    <t>PUNTEGGIO</t>
  </si>
  <si>
    <t>PUNTEGGIO GREZZO</t>
  </si>
  <si>
    <t>VAL. CENTRALE</t>
  </si>
  <si>
    <t>INDICE AFFIDABILITA'  (IA)</t>
  </si>
  <si>
    <t>[60-69]</t>
  </si>
  <si>
    <t>[70-80]</t>
  </si>
  <si>
    <t>VOTO FINALE</t>
  </si>
  <si>
    <t>TOTALI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</si>
</sst>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33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8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3" xfId="0" applyFont="1" applyBorder="1"/>
    <xf numFmtId="0" fontId="1" fillId="0" borderId="5" xfId="0" applyFont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0" fontId="0" fillId="2" borderId="0" xfId="0" applyFill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0" xfId="0" applyFill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4" borderId="15" xfId="0" applyFill="1" applyBorder="1"/>
    <xf numFmtId="0" fontId="0" fillId="4" borderId="16" xfId="0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16" xfId="0" applyFill="1" applyBorder="1"/>
    <xf numFmtId="0" fontId="0" fillId="2" borderId="6" xfId="0" applyFill="1" applyBorder="1"/>
    <xf numFmtId="0" fontId="0" fillId="2" borderId="1" xfId="0" applyFill="1" applyBorder="1"/>
    <xf numFmtId="0" fontId="0" fillId="2" borderId="7" xfId="0" applyFill="1" applyBorder="1"/>
    <xf numFmtId="0" fontId="1" fillId="3" borderId="6" xfId="0" applyFont="1" applyFill="1" applyBorder="1"/>
    <xf numFmtId="0" fontId="1" fillId="3" borderId="1" xfId="0" applyFont="1" applyFill="1" applyBorder="1"/>
    <xf numFmtId="0" fontId="1" fillId="3" borderId="7" xfId="0" applyFont="1" applyFill="1" applyBorder="1"/>
    <xf numFmtId="0" fontId="0" fillId="4" borderId="6" xfId="0" applyFill="1" applyBorder="1"/>
    <xf numFmtId="0" fontId="0" fillId="4" borderId="1" xfId="0" applyFill="1" applyBorder="1"/>
    <xf numFmtId="0" fontId="0" fillId="7" borderId="6" xfId="0" applyFill="1" applyBorder="1"/>
    <xf numFmtId="0" fontId="0" fillId="7" borderId="1" xfId="0" applyFill="1" applyBorder="1"/>
    <xf numFmtId="0" fontId="0" fillId="7" borderId="7" xfId="0" applyFill="1" applyBorder="1"/>
    <xf numFmtId="0" fontId="1" fillId="0" borderId="2" xfId="0" applyFont="1" applyBorder="1"/>
    <xf numFmtId="0" fontId="0" fillId="0" borderId="17" xfId="0" applyBorder="1"/>
    <xf numFmtId="0" fontId="0" fillId="0" borderId="2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3" borderId="20" xfId="0" applyFont="1" applyFill="1" applyBorder="1"/>
    <xf numFmtId="0" fontId="0" fillId="4" borderId="18" xfId="0" applyFill="1" applyBorder="1"/>
    <xf numFmtId="0" fontId="0" fillId="4" borderId="19" xfId="0" applyFill="1" applyBorder="1"/>
    <xf numFmtId="0" fontId="0" fillId="7" borderId="18" xfId="0" applyFill="1" applyBorder="1"/>
    <xf numFmtId="0" fontId="0" fillId="7" borderId="19" xfId="0" applyFill="1" applyBorder="1"/>
    <xf numFmtId="0" fontId="0" fillId="7" borderId="20" xfId="0" applyFill="1" applyBorder="1"/>
    <xf numFmtId="0" fontId="0" fillId="8" borderId="6" xfId="0" applyFill="1" applyBorder="1"/>
    <xf numFmtId="0" fontId="0" fillId="8" borderId="7" xfId="0" applyFill="1" applyBorder="1"/>
    <xf numFmtId="9" fontId="0" fillId="0" borderId="1" xfId="1" applyFont="1" applyBorder="1"/>
    <xf numFmtId="0" fontId="0" fillId="0" borderId="6" xfId="0" applyFill="1" applyBorder="1"/>
    <xf numFmtId="0" fontId="0" fillId="0" borderId="7" xfId="0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1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8" xfId="0" applyFont="1" applyBorder="1"/>
    <xf numFmtId="0" fontId="0" fillId="0" borderId="19" xfId="0" applyFont="1" applyBorder="1"/>
    <xf numFmtId="0" fontId="0" fillId="0" borderId="20" xfId="0" applyFont="1" applyBorder="1"/>
    <xf numFmtId="0" fontId="1" fillId="0" borderId="0" xfId="0" applyFont="1"/>
    <xf numFmtId="0" fontId="0" fillId="9" borderId="2" xfId="0" applyFill="1" applyBorder="1"/>
    <xf numFmtId="0" fontId="0" fillId="9" borderId="3" xfId="0" applyFont="1" applyFill="1" applyBorder="1"/>
    <xf numFmtId="0" fontId="0" fillId="9" borderId="4" xfId="0" applyFont="1" applyFill="1" applyBorder="1"/>
    <xf numFmtId="0" fontId="0" fillId="9" borderId="5" xfId="0" applyFont="1" applyFill="1" applyBorder="1"/>
    <xf numFmtId="0" fontId="0" fillId="9" borderId="6" xfId="0" applyFill="1" applyBorder="1"/>
    <xf numFmtId="0" fontId="0" fillId="9" borderId="7" xfId="0" applyFill="1" applyBorder="1"/>
    <xf numFmtId="0" fontId="0" fillId="9" borderId="6" xfId="0" applyFont="1" applyFill="1" applyBorder="1"/>
    <xf numFmtId="0" fontId="0" fillId="9" borderId="1" xfId="0" applyFont="1" applyFill="1" applyBorder="1"/>
    <xf numFmtId="0" fontId="0" fillId="9" borderId="7" xfId="0" applyFont="1" applyFill="1" applyBorder="1"/>
    <xf numFmtId="0" fontId="0" fillId="10" borderId="2" xfId="0" applyFill="1" applyBorder="1"/>
    <xf numFmtId="0" fontId="0" fillId="10" borderId="6" xfId="0" applyFont="1" applyFill="1" applyBorder="1"/>
    <xf numFmtId="0" fontId="0" fillId="10" borderId="1" xfId="0" applyFont="1" applyFill="1" applyBorder="1"/>
    <xf numFmtId="0" fontId="0" fillId="10" borderId="7" xfId="0" applyFont="1" applyFill="1" applyBorder="1"/>
    <xf numFmtId="0" fontId="0" fillId="10" borderId="6" xfId="0" applyFill="1" applyBorder="1"/>
    <xf numFmtId="0" fontId="0" fillId="10" borderId="7" xfId="0" applyFill="1" applyBorder="1"/>
    <xf numFmtId="0" fontId="0" fillId="10" borderId="17" xfId="0" applyFill="1" applyBorder="1"/>
    <xf numFmtId="0" fontId="0" fillId="10" borderId="18" xfId="0" applyFont="1" applyFill="1" applyBorder="1"/>
    <xf numFmtId="0" fontId="0" fillId="10" borderId="19" xfId="0" applyFont="1" applyFill="1" applyBorder="1"/>
    <xf numFmtId="0" fontId="0" fillId="10" borderId="20" xfId="0" applyFont="1" applyFill="1" applyBorder="1"/>
    <xf numFmtId="2" fontId="0" fillId="0" borderId="1" xfId="0" applyNumberFormat="1" applyBorder="1"/>
    <xf numFmtId="2" fontId="0" fillId="0" borderId="1" xfId="0" applyNumberFormat="1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 applyAlignment="1">
      <alignment wrapText="1"/>
    </xf>
    <xf numFmtId="2" fontId="0" fillId="0" borderId="6" xfId="0" applyNumberFormat="1" applyFont="1" applyBorder="1"/>
    <xf numFmtId="2" fontId="0" fillId="0" borderId="7" xfId="0" applyNumberFormat="1" applyFont="1" applyBorder="1"/>
    <xf numFmtId="0" fontId="1" fillId="0" borderId="17" xfId="0" applyFont="1" applyFill="1" applyBorder="1" applyAlignment="1">
      <alignment wrapText="1"/>
    </xf>
    <xf numFmtId="2" fontId="0" fillId="0" borderId="18" xfId="0" applyNumberFormat="1" applyFont="1" applyBorder="1"/>
    <xf numFmtId="2" fontId="0" fillId="0" borderId="21" xfId="0" applyNumberFormat="1" applyFont="1" applyBorder="1"/>
    <xf numFmtId="2" fontId="0" fillId="0" borderId="22" xfId="0" applyNumberFormat="1" applyFont="1" applyBorder="1"/>
    <xf numFmtId="0" fontId="1" fillId="0" borderId="1" xfId="0" applyFont="1" applyFill="1" applyBorder="1" applyAlignment="1">
      <alignment wrapText="1"/>
    </xf>
    <xf numFmtId="0" fontId="0" fillId="0" borderId="28" xfId="0" applyBorder="1"/>
    <xf numFmtId="0" fontId="0" fillId="0" borderId="29" xfId="0" applyBorder="1"/>
    <xf numFmtId="0" fontId="0" fillId="0" borderId="34" xfId="0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1" fillId="3" borderId="8" xfId="0" applyFont="1" applyFill="1" applyBorder="1"/>
    <xf numFmtId="0" fontId="1" fillId="3" borderId="9" xfId="0" applyFont="1" applyFill="1" applyBorder="1"/>
    <xf numFmtId="0" fontId="1" fillId="3" borderId="10" xfId="0" applyFont="1" applyFill="1" applyBorder="1"/>
    <xf numFmtId="0" fontId="0" fillId="4" borderId="8" xfId="0" applyFill="1" applyBorder="1"/>
    <xf numFmtId="0" fontId="0" fillId="4" borderId="9" xfId="0" applyFill="1" applyBorder="1"/>
    <xf numFmtId="0" fontId="0" fillId="7" borderId="8" xfId="0" applyFill="1" applyBorder="1"/>
    <xf numFmtId="0" fontId="0" fillId="7" borderId="9" xfId="0" applyFill="1" applyBorder="1"/>
    <xf numFmtId="0" fontId="0" fillId="7" borderId="10" xfId="0" applyFill="1" applyBorder="1"/>
    <xf numFmtId="0" fontId="0" fillId="0" borderId="26" xfId="0" applyFill="1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28" xfId="0" applyFont="1" applyBorder="1"/>
    <xf numFmtId="0" fontId="0" fillId="0" borderId="34" xfId="0" applyFont="1" applyBorder="1"/>
    <xf numFmtId="0" fontId="0" fillId="0" borderId="29" xfId="0" applyFont="1" applyBorder="1"/>
    <xf numFmtId="0" fontId="0" fillId="9" borderId="3" xfId="0" applyFill="1" applyBorder="1"/>
    <xf numFmtId="0" fontId="0" fillId="9" borderId="5" xfId="0" applyFill="1" applyBorder="1"/>
    <xf numFmtId="0" fontId="0" fillId="10" borderId="8" xfId="0" applyFill="1" applyBorder="1"/>
    <xf numFmtId="0" fontId="0" fillId="10" borderId="10" xfId="0" applyFill="1" applyBorder="1"/>
    <xf numFmtId="9" fontId="0" fillId="0" borderId="34" xfId="1" applyFont="1" applyBorder="1"/>
    <xf numFmtId="0" fontId="0" fillId="3" borderId="40" xfId="0" applyFill="1" applyBorder="1"/>
    <xf numFmtId="0" fontId="0" fillId="3" borderId="41" xfId="0" applyFill="1" applyBorder="1"/>
    <xf numFmtId="0" fontId="0" fillId="11" borderId="41" xfId="0" applyFill="1" applyBorder="1"/>
    <xf numFmtId="0" fontId="0" fillId="12" borderId="41" xfId="0" applyFill="1" applyBorder="1"/>
    <xf numFmtId="0" fontId="0" fillId="12" borderId="42" xfId="0" applyFill="1" applyBorder="1"/>
    <xf numFmtId="9" fontId="0" fillId="0" borderId="4" xfId="1" applyFont="1" applyBorder="1"/>
    <xf numFmtId="9" fontId="0" fillId="0" borderId="5" xfId="1" applyFont="1" applyBorder="1"/>
    <xf numFmtId="9" fontId="0" fillId="0" borderId="7" xfId="1" applyFont="1" applyBorder="1"/>
    <xf numFmtId="9" fontId="0" fillId="0" borderId="9" xfId="1" applyFont="1" applyBorder="1"/>
    <xf numFmtId="9" fontId="0" fillId="0" borderId="10" xfId="1" applyFont="1" applyBorder="1"/>
    <xf numFmtId="0" fontId="0" fillId="0" borderId="41" xfId="0" applyBorder="1"/>
    <xf numFmtId="9" fontId="0" fillId="0" borderId="42" xfId="1" applyFont="1" applyBorder="1"/>
    <xf numFmtId="0" fontId="0" fillId="13" borderId="43" xfId="0" applyFill="1" applyBorder="1"/>
    <xf numFmtId="0" fontId="0" fillId="0" borderId="40" xfId="0" applyBorder="1"/>
    <xf numFmtId="2" fontId="0" fillId="0" borderId="41" xfId="0" applyNumberFormat="1" applyBorder="1"/>
    <xf numFmtId="2" fontId="0" fillId="0" borderId="42" xfId="0" applyNumberFormat="1" applyBorder="1"/>
    <xf numFmtId="9" fontId="0" fillId="0" borderId="29" xfId="1" applyFont="1" applyBorder="1"/>
    <xf numFmtId="0" fontId="1" fillId="3" borderId="43" xfId="0" applyFont="1" applyFill="1" applyBorder="1" applyAlignment="1">
      <alignment wrapText="1"/>
    </xf>
    <xf numFmtId="0" fontId="1" fillId="3" borderId="44" xfId="0" applyFont="1" applyFill="1" applyBorder="1" applyAlignment="1">
      <alignment wrapText="1"/>
    </xf>
    <xf numFmtId="0" fontId="0" fillId="0" borderId="27" xfId="0" applyBorder="1"/>
    <xf numFmtId="0" fontId="1" fillId="12" borderId="42" xfId="0" applyFont="1" applyFill="1" applyBorder="1" applyAlignment="1">
      <alignment wrapText="1"/>
    </xf>
    <xf numFmtId="2" fontId="0" fillId="0" borderId="47" xfId="0" applyNumberFormat="1" applyBorder="1"/>
    <xf numFmtId="2" fontId="0" fillId="0" borderId="31" xfId="0" applyNumberFormat="1" applyBorder="1"/>
    <xf numFmtId="2" fontId="0" fillId="0" borderId="40" xfId="0" applyNumberFormat="1" applyBorder="1"/>
    <xf numFmtId="0" fontId="1" fillId="0" borderId="27" xfId="0" applyFont="1" applyBorder="1" applyAlignment="1">
      <alignment wrapText="1"/>
    </xf>
    <xf numFmtId="0" fontId="1" fillId="0" borderId="35" xfId="0" applyFont="1" applyBorder="1" applyAlignment="1">
      <alignment wrapText="1"/>
    </xf>
    <xf numFmtId="2" fontId="0" fillId="0" borderId="30" xfId="0" applyNumberFormat="1" applyBorder="1"/>
    <xf numFmtId="0" fontId="0" fillId="14" borderId="1" xfId="0" applyFont="1" applyFill="1" applyBorder="1"/>
    <xf numFmtId="0" fontId="0" fillId="14" borderId="28" xfId="0" applyFont="1" applyFill="1" applyBorder="1"/>
    <xf numFmtId="0" fontId="0" fillId="14" borderId="34" xfId="0" applyFont="1" applyFill="1" applyBorder="1"/>
    <xf numFmtId="0" fontId="0" fillId="14" borderId="7" xfId="0" applyFont="1" applyFill="1" applyBorder="1"/>
    <xf numFmtId="0" fontId="0" fillId="14" borderId="6" xfId="0" applyFont="1" applyFill="1" applyBorder="1"/>
    <xf numFmtId="0" fontId="0" fillId="14" borderId="9" xfId="0" applyFont="1" applyFill="1" applyBorder="1"/>
    <xf numFmtId="0" fontId="0" fillId="14" borderId="10" xfId="0" applyFont="1" applyFill="1" applyBorder="1"/>
    <xf numFmtId="0" fontId="0" fillId="14" borderId="8" xfId="0" applyFont="1" applyFill="1" applyBorder="1"/>
    <xf numFmtId="0" fontId="1" fillId="13" borderId="30" xfId="0" applyFont="1" applyFill="1" applyBorder="1" applyAlignment="1">
      <alignment horizontal="center" wrapText="1"/>
    </xf>
    <xf numFmtId="0" fontId="1" fillId="13" borderId="32" xfId="0" applyFont="1" applyFill="1" applyBorder="1" applyAlignment="1">
      <alignment horizontal="center" wrapText="1"/>
    </xf>
    <xf numFmtId="0" fontId="1" fillId="13" borderId="31" xfId="0" applyFont="1" applyFill="1" applyBorder="1" applyAlignment="1">
      <alignment horizontal="center" wrapText="1"/>
    </xf>
    <xf numFmtId="0" fontId="1" fillId="13" borderId="33" xfId="0" applyFont="1" applyFill="1" applyBorder="1" applyAlignment="1">
      <alignment horizontal="center" wrapText="1"/>
    </xf>
    <xf numFmtId="0" fontId="1" fillId="13" borderId="35" xfId="0" applyFont="1" applyFill="1" applyBorder="1" applyAlignment="1">
      <alignment horizontal="center"/>
    </xf>
    <xf numFmtId="0" fontId="1" fillId="13" borderId="36" xfId="0" applyFont="1" applyFill="1" applyBorder="1" applyAlignment="1">
      <alignment horizontal="center"/>
    </xf>
    <xf numFmtId="0" fontId="1" fillId="6" borderId="23" xfId="0" applyFont="1" applyFill="1" applyBorder="1" applyAlignment="1">
      <alignment horizontal="center"/>
    </xf>
    <xf numFmtId="0" fontId="1" fillId="6" borderId="24" xfId="0" applyFont="1" applyFill="1" applyBorder="1" applyAlignment="1">
      <alignment horizontal="center"/>
    </xf>
    <xf numFmtId="0" fontId="1" fillId="6" borderId="25" xfId="0" applyFont="1" applyFill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</cellXfs>
  <cellStyles count="2">
    <cellStyle name="Normale" xfId="0" builtinId="0"/>
    <cellStyle name="Percentuale" xfId="1" builtinId="5"/>
  </cellStyles>
  <dxfs count="0"/>
  <tableStyles count="0" defaultTableStyle="TableStyleMedium9" defaultPivotStyle="PivotStyleLight16"/>
  <colors>
    <mruColors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1"/>
          <c:order val="0"/>
          <c:tx>
            <c:strRef>
              <c:f>DATI!$X$60</c:f>
              <c:strCache>
                <c:ptCount val="1"/>
                <c:pt idx="0">
                  <c:v>FREQ. REL %</c:v>
                </c:pt>
              </c:strCache>
            </c:strRef>
          </c:tx>
          <c:cat>
            <c:numRef>
              <c:f>DATI!$V$61:$V$73</c:f>
              <c:numCache>
                <c:formatCode>General</c:formatCode>
                <c:ptCount val="13"/>
                <c:pt idx="0">
                  <c:v>24</c:v>
                </c:pt>
                <c:pt idx="1">
                  <c:v>30</c:v>
                </c:pt>
                <c:pt idx="2">
                  <c:v>33</c:v>
                </c:pt>
                <c:pt idx="3">
                  <c:v>36</c:v>
                </c:pt>
                <c:pt idx="4">
                  <c:v>38</c:v>
                </c:pt>
                <c:pt idx="5">
                  <c:v>40</c:v>
                </c:pt>
                <c:pt idx="6">
                  <c:v>46</c:v>
                </c:pt>
                <c:pt idx="7">
                  <c:v>52</c:v>
                </c:pt>
                <c:pt idx="8">
                  <c:v>56</c:v>
                </c:pt>
                <c:pt idx="9">
                  <c:v>58</c:v>
                </c:pt>
                <c:pt idx="10">
                  <c:v>60</c:v>
                </c:pt>
                <c:pt idx="11">
                  <c:v>64</c:v>
                </c:pt>
                <c:pt idx="12">
                  <c:v>80</c:v>
                </c:pt>
              </c:numCache>
            </c:numRef>
          </c:cat>
          <c:val>
            <c:numRef>
              <c:f>DATI!$X$61:$X$73</c:f>
              <c:numCache>
                <c:formatCode>0%</c:formatCode>
                <c:ptCount val="13"/>
                <c:pt idx="0">
                  <c:v>5.2631578947368418E-2</c:v>
                </c:pt>
                <c:pt idx="1">
                  <c:v>0.10526315789473684</c:v>
                </c:pt>
                <c:pt idx="2">
                  <c:v>5.2631578947368418E-2</c:v>
                </c:pt>
                <c:pt idx="3">
                  <c:v>0.10526315789473684</c:v>
                </c:pt>
                <c:pt idx="4">
                  <c:v>0.15789473684210525</c:v>
                </c:pt>
                <c:pt idx="5">
                  <c:v>0.10526315789473684</c:v>
                </c:pt>
                <c:pt idx="6">
                  <c:v>5.2631578947368418E-2</c:v>
                </c:pt>
                <c:pt idx="7">
                  <c:v>5.2631578947368418E-2</c:v>
                </c:pt>
                <c:pt idx="8">
                  <c:v>5.2631578947368418E-2</c:v>
                </c:pt>
                <c:pt idx="9">
                  <c:v>5.2631578947368418E-2</c:v>
                </c:pt>
                <c:pt idx="10">
                  <c:v>0.10526315789473684</c:v>
                </c:pt>
                <c:pt idx="11">
                  <c:v>5.2631578947368418E-2</c:v>
                </c:pt>
                <c:pt idx="12">
                  <c:v>5.2631578947368418E-2</c:v>
                </c:pt>
              </c:numCache>
            </c:numRef>
          </c:val>
        </c:ser>
        <c:shape val="box"/>
        <c:axId val="113522176"/>
        <c:axId val="113523712"/>
        <c:axId val="0"/>
      </c:bar3DChart>
      <c:catAx>
        <c:axId val="113522176"/>
        <c:scaling>
          <c:orientation val="minMax"/>
        </c:scaling>
        <c:axPos val="b"/>
        <c:numFmt formatCode="General" sourceLinked="1"/>
        <c:tickLblPos val="nextTo"/>
        <c:crossAx val="113523712"/>
        <c:crosses val="autoZero"/>
        <c:auto val="1"/>
        <c:lblAlgn val="ctr"/>
        <c:lblOffset val="100"/>
      </c:catAx>
      <c:valAx>
        <c:axId val="113523712"/>
        <c:scaling>
          <c:orientation val="minMax"/>
        </c:scaling>
        <c:axPos val="l"/>
        <c:majorGridlines/>
        <c:numFmt formatCode="0%" sourceLinked="1"/>
        <c:tickLblPos val="nextTo"/>
        <c:crossAx val="11352217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plotArea>
      <c:layout/>
      <c:lineChart>
        <c:grouping val="standard"/>
        <c:ser>
          <c:idx val="0"/>
          <c:order val="0"/>
          <c:tx>
            <c:strRef>
              <c:f>DATI!$Z$60</c:f>
              <c:strCache>
                <c:ptCount val="1"/>
                <c:pt idx="0">
                  <c:v>FREQ. CUM %</c:v>
                </c:pt>
              </c:strCache>
            </c:strRef>
          </c:tx>
          <c:cat>
            <c:numRef>
              <c:f>DATI!$V$61:$V$73</c:f>
              <c:numCache>
                <c:formatCode>General</c:formatCode>
                <c:ptCount val="13"/>
                <c:pt idx="0">
                  <c:v>24</c:v>
                </c:pt>
                <c:pt idx="1">
                  <c:v>30</c:v>
                </c:pt>
                <c:pt idx="2">
                  <c:v>33</c:v>
                </c:pt>
                <c:pt idx="3">
                  <c:v>36</c:v>
                </c:pt>
                <c:pt idx="4">
                  <c:v>38</c:v>
                </c:pt>
                <c:pt idx="5">
                  <c:v>40</c:v>
                </c:pt>
                <c:pt idx="6">
                  <c:v>46</c:v>
                </c:pt>
                <c:pt idx="7">
                  <c:v>52</c:v>
                </c:pt>
                <c:pt idx="8">
                  <c:v>56</c:v>
                </c:pt>
                <c:pt idx="9">
                  <c:v>58</c:v>
                </c:pt>
                <c:pt idx="10">
                  <c:v>60</c:v>
                </c:pt>
                <c:pt idx="11">
                  <c:v>64</c:v>
                </c:pt>
                <c:pt idx="12">
                  <c:v>80</c:v>
                </c:pt>
              </c:numCache>
            </c:numRef>
          </c:cat>
          <c:val>
            <c:numRef>
              <c:f>DATI!$Z$61:$Z$73</c:f>
              <c:numCache>
                <c:formatCode>0%</c:formatCode>
                <c:ptCount val="13"/>
                <c:pt idx="0">
                  <c:v>5.2631578947368418E-2</c:v>
                </c:pt>
                <c:pt idx="1">
                  <c:v>0.15789473684210525</c:v>
                </c:pt>
                <c:pt idx="2">
                  <c:v>0.21052631578947367</c:v>
                </c:pt>
                <c:pt idx="3">
                  <c:v>0.31578947368421051</c:v>
                </c:pt>
                <c:pt idx="4">
                  <c:v>0.47368421052631576</c:v>
                </c:pt>
                <c:pt idx="5">
                  <c:v>0.57894736842105265</c:v>
                </c:pt>
                <c:pt idx="6">
                  <c:v>0.63157894736842102</c:v>
                </c:pt>
                <c:pt idx="7">
                  <c:v>0.68421052631578949</c:v>
                </c:pt>
                <c:pt idx="8">
                  <c:v>0.73684210526315785</c:v>
                </c:pt>
                <c:pt idx="9">
                  <c:v>0.78947368421052633</c:v>
                </c:pt>
                <c:pt idx="10">
                  <c:v>0.89473684210526316</c:v>
                </c:pt>
                <c:pt idx="11">
                  <c:v>0.94736842105263153</c:v>
                </c:pt>
                <c:pt idx="12">
                  <c:v>1</c:v>
                </c:pt>
              </c:numCache>
            </c:numRef>
          </c:val>
        </c:ser>
        <c:marker val="1"/>
        <c:axId val="113535616"/>
        <c:axId val="113557888"/>
      </c:lineChart>
      <c:catAx>
        <c:axId val="113535616"/>
        <c:scaling>
          <c:orientation val="minMax"/>
        </c:scaling>
        <c:axPos val="b"/>
        <c:numFmt formatCode="General" sourceLinked="1"/>
        <c:tickLblPos val="nextTo"/>
        <c:crossAx val="113557888"/>
        <c:crosses val="autoZero"/>
        <c:auto val="1"/>
        <c:lblAlgn val="ctr"/>
        <c:lblOffset val="100"/>
      </c:catAx>
      <c:valAx>
        <c:axId val="113557888"/>
        <c:scaling>
          <c:orientation val="minMax"/>
        </c:scaling>
        <c:axPos val="l"/>
        <c:majorGridlines/>
        <c:numFmt formatCode="0%" sourceLinked="1"/>
        <c:tickLblPos val="nextTo"/>
        <c:crossAx val="113535616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DATI!$B$112</c:f>
              <c:strCache>
                <c:ptCount val="1"/>
                <c:pt idx="0">
                  <c:v>INDICE DIFFICOLTA' (ID)</c:v>
                </c:pt>
              </c:strCache>
            </c:strRef>
          </c:tx>
          <c:dPt>
            <c:idx val="0"/>
            <c:spPr>
              <a:solidFill>
                <a:srgbClr val="92D050"/>
              </a:solidFill>
            </c:spPr>
          </c:dPt>
          <c:dPt>
            <c:idx val="1"/>
            <c:spPr>
              <a:solidFill>
                <a:srgbClr val="92D050"/>
              </a:solidFill>
            </c:spPr>
          </c:dPt>
          <c:dPt>
            <c:idx val="10"/>
            <c:spPr>
              <a:solidFill>
                <a:srgbClr val="FF0000"/>
              </a:solidFill>
            </c:spPr>
          </c:dPt>
          <c:dPt>
            <c:idx val="11"/>
            <c:spPr>
              <a:solidFill>
                <a:srgbClr val="92D050"/>
              </a:solidFill>
            </c:spPr>
          </c:dPt>
          <c:dPt>
            <c:idx val="12"/>
            <c:spPr>
              <a:solidFill>
                <a:srgbClr val="92D050"/>
              </a:solidFill>
            </c:spPr>
          </c:dPt>
          <c:dPt>
            <c:idx val="13"/>
            <c:spPr>
              <a:solidFill>
                <a:srgbClr val="92D050"/>
              </a:solidFill>
            </c:spPr>
          </c:dPt>
          <c:cat>
            <c:strRef>
              <c:f>DATI!$C$89:$Q$89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DATI!$C$112:$Q$112</c:f>
              <c:numCache>
                <c:formatCode>0.00</c:formatCode>
                <c:ptCount val="15"/>
                <c:pt idx="0">
                  <c:v>1</c:v>
                </c:pt>
                <c:pt idx="1">
                  <c:v>0.94736842105263153</c:v>
                </c:pt>
                <c:pt idx="2">
                  <c:v>0.68421052631578949</c:v>
                </c:pt>
                <c:pt idx="3">
                  <c:v>0.73684210526315785</c:v>
                </c:pt>
                <c:pt idx="4">
                  <c:v>0.63157894736842102</c:v>
                </c:pt>
                <c:pt idx="5">
                  <c:v>0.55263157894736847</c:v>
                </c:pt>
                <c:pt idx="6">
                  <c:v>0.44736842105263158</c:v>
                </c:pt>
                <c:pt idx="7">
                  <c:v>0.42105263157894735</c:v>
                </c:pt>
                <c:pt idx="8">
                  <c:v>0.21052631578947367</c:v>
                </c:pt>
                <c:pt idx="9">
                  <c:v>0.21052631578947367</c:v>
                </c:pt>
                <c:pt idx="10">
                  <c:v>0.10526315789473684</c:v>
                </c:pt>
                <c:pt idx="11">
                  <c:v>0.92105263157894735</c:v>
                </c:pt>
                <c:pt idx="12">
                  <c:v>0.84210526315789469</c:v>
                </c:pt>
                <c:pt idx="13">
                  <c:v>0.78947368421052633</c:v>
                </c:pt>
                <c:pt idx="14">
                  <c:v>0.73684210526315785</c:v>
                </c:pt>
              </c:numCache>
            </c:numRef>
          </c:val>
        </c:ser>
        <c:shape val="box"/>
        <c:axId val="116740864"/>
        <c:axId val="116742400"/>
        <c:axId val="0"/>
      </c:bar3DChart>
      <c:catAx>
        <c:axId val="116740864"/>
        <c:scaling>
          <c:orientation val="minMax"/>
        </c:scaling>
        <c:axPos val="b"/>
        <c:tickLblPos val="nextTo"/>
        <c:crossAx val="116742400"/>
        <c:crosses val="autoZero"/>
        <c:auto val="1"/>
        <c:lblAlgn val="ctr"/>
        <c:lblOffset val="100"/>
      </c:catAx>
      <c:valAx>
        <c:axId val="116742400"/>
        <c:scaling>
          <c:orientation val="minMax"/>
        </c:scaling>
        <c:axPos val="l"/>
        <c:majorGridlines/>
        <c:numFmt formatCode="0.00" sourceLinked="1"/>
        <c:tickLblPos val="nextTo"/>
        <c:crossAx val="116740864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POTERE DISCRIMINANTE (PD)</a:t>
            </a:r>
          </a:p>
        </c:rich>
      </c:tx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DATI!$B$113</c:f>
              <c:strCache>
                <c:ptCount val="1"/>
                <c:pt idx="0">
                  <c:v>POTERE DISCRIM. (PD)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</c:spPr>
          </c:dPt>
          <c:dPt>
            <c:idx val="5"/>
            <c:spPr>
              <a:solidFill>
                <a:srgbClr val="92D050"/>
              </a:solidFill>
            </c:spPr>
          </c:dPt>
          <c:dPt>
            <c:idx val="6"/>
            <c:spPr>
              <a:solidFill>
                <a:srgbClr val="92D050"/>
              </a:solidFill>
            </c:spPr>
          </c:dPt>
          <c:dPt>
            <c:idx val="7"/>
            <c:spPr>
              <a:solidFill>
                <a:srgbClr val="92D050"/>
              </a:solidFill>
            </c:spPr>
          </c:dPt>
          <c:cat>
            <c:strRef>
              <c:f>DATI!$C$89:$Q$89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DATI!$C$113:$Q$113</c:f>
              <c:numCache>
                <c:formatCode>0.00</c:formatCode>
                <c:ptCount val="15"/>
                <c:pt idx="0">
                  <c:v>0</c:v>
                </c:pt>
                <c:pt idx="1">
                  <c:v>0.1994459833795014</c:v>
                </c:pt>
                <c:pt idx="2">
                  <c:v>0.8642659279778393</c:v>
                </c:pt>
                <c:pt idx="3">
                  <c:v>0.77562326869806097</c:v>
                </c:pt>
                <c:pt idx="4">
                  <c:v>0.93074792243767313</c:v>
                </c:pt>
                <c:pt idx="5">
                  <c:v>0.97506925207756234</c:v>
                </c:pt>
                <c:pt idx="6">
                  <c:v>0.97506925207756234</c:v>
                </c:pt>
                <c:pt idx="7">
                  <c:v>0.97506925207756234</c:v>
                </c:pt>
                <c:pt idx="8">
                  <c:v>0.66481994459833793</c:v>
                </c:pt>
                <c:pt idx="9">
                  <c:v>0.66481994459833793</c:v>
                </c:pt>
                <c:pt idx="10">
                  <c:v>0.37673130193905818</c:v>
                </c:pt>
                <c:pt idx="11">
                  <c:v>0.37673130193905818</c:v>
                </c:pt>
                <c:pt idx="12">
                  <c:v>0.53185595567867039</c:v>
                </c:pt>
                <c:pt idx="13">
                  <c:v>0.66481994459833793</c:v>
                </c:pt>
                <c:pt idx="14">
                  <c:v>0.8642659279778393</c:v>
                </c:pt>
              </c:numCache>
            </c:numRef>
          </c:val>
        </c:ser>
        <c:shape val="box"/>
        <c:axId val="116784512"/>
        <c:axId val="117318784"/>
        <c:axId val="0"/>
      </c:bar3DChart>
      <c:catAx>
        <c:axId val="116784512"/>
        <c:scaling>
          <c:orientation val="minMax"/>
        </c:scaling>
        <c:axPos val="b"/>
        <c:tickLblPos val="nextTo"/>
        <c:crossAx val="117318784"/>
        <c:crosses val="autoZero"/>
        <c:auto val="1"/>
        <c:lblAlgn val="ctr"/>
        <c:lblOffset val="100"/>
      </c:catAx>
      <c:valAx>
        <c:axId val="117318784"/>
        <c:scaling>
          <c:orientation val="minMax"/>
        </c:scaling>
        <c:axPos val="l"/>
        <c:majorGridlines/>
        <c:numFmt formatCode="0.00" sourceLinked="1"/>
        <c:tickLblPos val="nextTo"/>
        <c:crossAx val="116784512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DATI!$B$114</c:f>
              <c:strCache>
                <c:ptCount val="1"/>
                <c:pt idx="0">
                  <c:v>INDICE SELETTIVITA' (IS)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6"/>
            <c:spPr>
              <a:solidFill>
                <a:srgbClr val="92D050"/>
              </a:solidFill>
            </c:spPr>
          </c:dPt>
          <c:dPt>
            <c:idx val="7"/>
            <c:spPr>
              <a:solidFill>
                <a:srgbClr val="92D050"/>
              </a:solidFill>
            </c:spPr>
          </c:dPt>
          <c:cat>
            <c:strRef>
              <c:f>DATI!$C$89:$Q$89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DATI!$C$114:$Q$114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0.63157894736842113</c:v>
                </c:pt>
                <c:pt idx="3">
                  <c:v>0.63157894736842113</c:v>
                </c:pt>
                <c:pt idx="4">
                  <c:v>0.31578947368421056</c:v>
                </c:pt>
                <c:pt idx="5">
                  <c:v>0.78947368421052633</c:v>
                </c:pt>
                <c:pt idx="6">
                  <c:v>0.94736842105263164</c:v>
                </c:pt>
                <c:pt idx="7">
                  <c:v>0.94736842105263164</c:v>
                </c:pt>
                <c:pt idx="8">
                  <c:v>0.15789473684210528</c:v>
                </c:pt>
                <c:pt idx="9">
                  <c:v>0.15789473684210528</c:v>
                </c:pt>
                <c:pt idx="10">
                  <c:v>0.31578947368421056</c:v>
                </c:pt>
                <c:pt idx="11">
                  <c:v>0.15789473684210528</c:v>
                </c:pt>
                <c:pt idx="12">
                  <c:v>0.15789473684210528</c:v>
                </c:pt>
                <c:pt idx="13">
                  <c:v>0.15789473684210528</c:v>
                </c:pt>
                <c:pt idx="14">
                  <c:v>0.31578947368421056</c:v>
                </c:pt>
              </c:numCache>
            </c:numRef>
          </c:val>
        </c:ser>
        <c:shape val="box"/>
        <c:axId val="117336320"/>
        <c:axId val="117350400"/>
        <c:axId val="0"/>
      </c:bar3DChart>
      <c:catAx>
        <c:axId val="117336320"/>
        <c:scaling>
          <c:orientation val="minMax"/>
        </c:scaling>
        <c:axPos val="b"/>
        <c:tickLblPos val="nextTo"/>
        <c:crossAx val="117350400"/>
        <c:crosses val="autoZero"/>
        <c:auto val="1"/>
        <c:lblAlgn val="ctr"/>
        <c:lblOffset val="100"/>
      </c:catAx>
      <c:valAx>
        <c:axId val="117350400"/>
        <c:scaling>
          <c:orientation val="minMax"/>
        </c:scaling>
        <c:axPos val="l"/>
        <c:majorGridlines/>
        <c:numFmt formatCode="0.00" sourceLinked="1"/>
        <c:tickLblPos val="nextTo"/>
        <c:crossAx val="117336320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DATI!$B$115</c:f>
              <c:strCache>
                <c:ptCount val="1"/>
                <c:pt idx="0">
                  <c:v>INDICE AFFIDABILITA  (IA)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DATI!$C$89:$Q$89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DATI!$C$115:$Q$115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0.4321329639889197</c:v>
                </c:pt>
                <c:pt idx="3">
                  <c:v>0.46537396121883662</c:v>
                </c:pt>
                <c:pt idx="4">
                  <c:v>0.1994459833795014</c:v>
                </c:pt>
                <c:pt idx="5">
                  <c:v>0.43628808864265933</c:v>
                </c:pt>
                <c:pt idx="6">
                  <c:v>0.42382271468144045</c:v>
                </c:pt>
                <c:pt idx="7">
                  <c:v>0.39889196675900279</c:v>
                </c:pt>
                <c:pt idx="8">
                  <c:v>3.3240997229916899E-2</c:v>
                </c:pt>
                <c:pt idx="9">
                  <c:v>3.3240997229916899E-2</c:v>
                </c:pt>
                <c:pt idx="10">
                  <c:v>3.3240997229916899E-2</c:v>
                </c:pt>
                <c:pt idx="11">
                  <c:v>0.14542936288088645</c:v>
                </c:pt>
                <c:pt idx="12">
                  <c:v>0.1329639889196676</c:v>
                </c:pt>
                <c:pt idx="13">
                  <c:v>0.12465373961218838</c:v>
                </c:pt>
                <c:pt idx="14">
                  <c:v>0.23268698060941831</c:v>
                </c:pt>
              </c:numCache>
            </c:numRef>
          </c:val>
        </c:ser>
        <c:shape val="box"/>
        <c:axId val="117371648"/>
        <c:axId val="117373184"/>
        <c:axId val="0"/>
      </c:bar3DChart>
      <c:catAx>
        <c:axId val="117371648"/>
        <c:scaling>
          <c:orientation val="minMax"/>
        </c:scaling>
        <c:axPos val="b"/>
        <c:tickLblPos val="nextTo"/>
        <c:crossAx val="117373184"/>
        <c:crosses val="autoZero"/>
        <c:auto val="1"/>
        <c:lblAlgn val="ctr"/>
        <c:lblOffset val="100"/>
      </c:catAx>
      <c:valAx>
        <c:axId val="117373184"/>
        <c:scaling>
          <c:orientation val="minMax"/>
        </c:scaling>
        <c:axPos val="l"/>
        <c:majorGridlines/>
        <c:numFmt formatCode="0.00" sourceLinked="1"/>
        <c:tickLblPos val="nextTo"/>
        <c:crossAx val="117371648"/>
        <c:crosses val="autoZero"/>
        <c:crossBetween val="between"/>
      </c:valAx>
    </c:plotArea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layout/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DATI!$Y$80</c:f>
              <c:strCache>
                <c:ptCount val="1"/>
                <c:pt idx="0">
                  <c:v>FREQ.REL</c:v>
                </c:pt>
              </c:strCache>
            </c:strRef>
          </c:tx>
          <c:cat>
            <c:strRef>
              <c:f>DATI!$V$81:$V$86</c:f>
              <c:strCache>
                <c:ptCount val="6"/>
                <c:pt idx="0">
                  <c:v>[0-29]</c:v>
                </c:pt>
                <c:pt idx="1">
                  <c:v>[30-39]</c:v>
                </c:pt>
                <c:pt idx="2">
                  <c:v>[40-49]</c:v>
                </c:pt>
                <c:pt idx="3">
                  <c:v>[50-59]</c:v>
                </c:pt>
                <c:pt idx="4">
                  <c:v>[60-69]</c:v>
                </c:pt>
                <c:pt idx="5">
                  <c:v>[70-80]</c:v>
                </c:pt>
              </c:strCache>
            </c:strRef>
          </c:cat>
          <c:val>
            <c:numRef>
              <c:f>DATI!$Y$81:$Y$86</c:f>
              <c:numCache>
                <c:formatCode>0%</c:formatCode>
                <c:ptCount val="6"/>
                <c:pt idx="0">
                  <c:v>5.2631578947368418E-2</c:v>
                </c:pt>
                <c:pt idx="1">
                  <c:v>0.42105263157894735</c:v>
                </c:pt>
                <c:pt idx="2">
                  <c:v>0.15789473684210525</c:v>
                </c:pt>
                <c:pt idx="3">
                  <c:v>0.15789473684210525</c:v>
                </c:pt>
                <c:pt idx="4">
                  <c:v>0.15789473684210525</c:v>
                </c:pt>
                <c:pt idx="5">
                  <c:v>5.2631578947368418E-2</c:v>
                </c:pt>
              </c:numCache>
            </c:numRef>
          </c:val>
        </c:ser>
        <c:shape val="box"/>
        <c:axId val="117385088"/>
        <c:axId val="117386624"/>
        <c:axId val="0"/>
      </c:bar3DChart>
      <c:catAx>
        <c:axId val="117385088"/>
        <c:scaling>
          <c:orientation val="minMax"/>
        </c:scaling>
        <c:axPos val="b"/>
        <c:tickLblPos val="nextTo"/>
        <c:crossAx val="117386624"/>
        <c:crosses val="autoZero"/>
        <c:auto val="1"/>
        <c:lblAlgn val="ctr"/>
        <c:lblOffset val="100"/>
      </c:catAx>
      <c:valAx>
        <c:axId val="117386624"/>
        <c:scaling>
          <c:orientation val="minMax"/>
        </c:scaling>
        <c:axPos val="l"/>
        <c:majorGridlines/>
        <c:numFmt formatCode="0%" sourceLinked="1"/>
        <c:tickLblPos val="nextTo"/>
        <c:crossAx val="117385088"/>
        <c:crosses val="autoZero"/>
        <c:crossBetween val="between"/>
      </c:valAx>
    </c:plotArea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view3D>
      <c:rAngAx val="1"/>
    </c:view3D>
    <c:plotArea>
      <c:layout/>
      <c:bar3DChart>
        <c:barDir val="col"/>
        <c:grouping val="clustered"/>
        <c:ser>
          <c:idx val="1"/>
          <c:order val="0"/>
          <c:tx>
            <c:strRef>
              <c:f>'DATI (2)'!$X$60</c:f>
              <c:strCache>
                <c:ptCount val="1"/>
                <c:pt idx="0">
                  <c:v>FREQ. REL %</c:v>
                </c:pt>
              </c:strCache>
            </c:strRef>
          </c:tx>
          <c:cat>
            <c:numRef>
              <c:f>'DATI (2)'!$V$61:$V$73</c:f>
              <c:numCache>
                <c:formatCode>General</c:formatCode>
                <c:ptCount val="13"/>
                <c:pt idx="0">
                  <c:v>24</c:v>
                </c:pt>
                <c:pt idx="1">
                  <c:v>30</c:v>
                </c:pt>
                <c:pt idx="2">
                  <c:v>33</c:v>
                </c:pt>
                <c:pt idx="3">
                  <c:v>36</c:v>
                </c:pt>
                <c:pt idx="4">
                  <c:v>38</c:v>
                </c:pt>
                <c:pt idx="5">
                  <c:v>40</c:v>
                </c:pt>
                <c:pt idx="6">
                  <c:v>46</c:v>
                </c:pt>
                <c:pt idx="7">
                  <c:v>52</c:v>
                </c:pt>
                <c:pt idx="8">
                  <c:v>56</c:v>
                </c:pt>
                <c:pt idx="9">
                  <c:v>58</c:v>
                </c:pt>
                <c:pt idx="10">
                  <c:v>60</c:v>
                </c:pt>
                <c:pt idx="11">
                  <c:v>64</c:v>
                </c:pt>
                <c:pt idx="12">
                  <c:v>80</c:v>
                </c:pt>
              </c:numCache>
            </c:numRef>
          </c:cat>
          <c:val>
            <c:numRef>
              <c:f>'DATI (2)'!$X$61:$X$73</c:f>
              <c:numCache>
                <c:formatCode>0%</c:formatCode>
                <c:ptCount val="13"/>
                <c:pt idx="0">
                  <c:v>5.2631578947368418E-2</c:v>
                </c:pt>
                <c:pt idx="1">
                  <c:v>0.10526315789473684</c:v>
                </c:pt>
                <c:pt idx="2">
                  <c:v>5.2631578947368418E-2</c:v>
                </c:pt>
                <c:pt idx="3">
                  <c:v>0.10526315789473684</c:v>
                </c:pt>
                <c:pt idx="4">
                  <c:v>0.15789473684210525</c:v>
                </c:pt>
                <c:pt idx="5">
                  <c:v>0.10526315789473684</c:v>
                </c:pt>
                <c:pt idx="6">
                  <c:v>5.2631578947368418E-2</c:v>
                </c:pt>
                <c:pt idx="7">
                  <c:v>5.2631578947368418E-2</c:v>
                </c:pt>
                <c:pt idx="8">
                  <c:v>5.2631578947368418E-2</c:v>
                </c:pt>
                <c:pt idx="9">
                  <c:v>5.2631578947368418E-2</c:v>
                </c:pt>
                <c:pt idx="10">
                  <c:v>0.10526315789473684</c:v>
                </c:pt>
                <c:pt idx="11">
                  <c:v>5.2631578947368418E-2</c:v>
                </c:pt>
                <c:pt idx="12">
                  <c:v>5.2631578947368418E-2</c:v>
                </c:pt>
              </c:numCache>
            </c:numRef>
          </c:val>
        </c:ser>
        <c:shape val="box"/>
        <c:axId val="117558272"/>
        <c:axId val="117646080"/>
        <c:axId val="0"/>
      </c:bar3DChart>
      <c:catAx>
        <c:axId val="117558272"/>
        <c:scaling>
          <c:orientation val="minMax"/>
        </c:scaling>
        <c:axPos val="b"/>
        <c:numFmt formatCode="General" sourceLinked="1"/>
        <c:tickLblPos val="nextTo"/>
        <c:crossAx val="117646080"/>
        <c:crosses val="autoZero"/>
        <c:auto val="1"/>
        <c:lblAlgn val="ctr"/>
        <c:lblOffset val="100"/>
      </c:catAx>
      <c:valAx>
        <c:axId val="117646080"/>
        <c:scaling>
          <c:orientation val="minMax"/>
        </c:scaling>
        <c:axPos val="l"/>
        <c:majorGridlines/>
        <c:numFmt formatCode="0%" sourceLinked="1"/>
        <c:tickLblPos val="nextTo"/>
        <c:crossAx val="117558272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plotArea>
      <c:layout/>
      <c:lineChart>
        <c:grouping val="standard"/>
        <c:ser>
          <c:idx val="0"/>
          <c:order val="0"/>
          <c:tx>
            <c:strRef>
              <c:f>'DATI (2)'!$Z$60</c:f>
              <c:strCache>
                <c:ptCount val="1"/>
                <c:pt idx="0">
                  <c:v>FREQ. CUM %</c:v>
                </c:pt>
              </c:strCache>
            </c:strRef>
          </c:tx>
          <c:cat>
            <c:numRef>
              <c:f>'DATI (2)'!$V$61:$V$73</c:f>
              <c:numCache>
                <c:formatCode>General</c:formatCode>
                <c:ptCount val="13"/>
                <c:pt idx="0">
                  <c:v>24</c:v>
                </c:pt>
                <c:pt idx="1">
                  <c:v>30</c:v>
                </c:pt>
                <c:pt idx="2">
                  <c:v>33</c:v>
                </c:pt>
                <c:pt idx="3">
                  <c:v>36</c:v>
                </c:pt>
                <c:pt idx="4">
                  <c:v>38</c:v>
                </c:pt>
                <c:pt idx="5">
                  <c:v>40</c:v>
                </c:pt>
                <c:pt idx="6">
                  <c:v>46</c:v>
                </c:pt>
                <c:pt idx="7">
                  <c:v>52</c:v>
                </c:pt>
                <c:pt idx="8">
                  <c:v>56</c:v>
                </c:pt>
                <c:pt idx="9">
                  <c:v>58</c:v>
                </c:pt>
                <c:pt idx="10">
                  <c:v>60</c:v>
                </c:pt>
                <c:pt idx="11">
                  <c:v>64</c:v>
                </c:pt>
                <c:pt idx="12">
                  <c:v>80</c:v>
                </c:pt>
              </c:numCache>
            </c:numRef>
          </c:cat>
          <c:val>
            <c:numRef>
              <c:f>'DATI (2)'!$Z$61:$Z$73</c:f>
              <c:numCache>
                <c:formatCode>0%</c:formatCode>
                <c:ptCount val="13"/>
                <c:pt idx="0">
                  <c:v>5.2631578947368418E-2</c:v>
                </c:pt>
                <c:pt idx="1">
                  <c:v>0.15789473684210525</c:v>
                </c:pt>
                <c:pt idx="2">
                  <c:v>0.21052631578947367</c:v>
                </c:pt>
                <c:pt idx="3">
                  <c:v>0.31578947368421051</c:v>
                </c:pt>
                <c:pt idx="4">
                  <c:v>0.47368421052631576</c:v>
                </c:pt>
                <c:pt idx="5">
                  <c:v>0.57894736842105265</c:v>
                </c:pt>
                <c:pt idx="6">
                  <c:v>0.63157894736842102</c:v>
                </c:pt>
                <c:pt idx="7">
                  <c:v>0.68421052631578949</c:v>
                </c:pt>
                <c:pt idx="8">
                  <c:v>0.73684210526315785</c:v>
                </c:pt>
                <c:pt idx="9">
                  <c:v>0.78947368421052633</c:v>
                </c:pt>
                <c:pt idx="10">
                  <c:v>0.89473684210526316</c:v>
                </c:pt>
                <c:pt idx="11">
                  <c:v>0.94736842105263153</c:v>
                </c:pt>
                <c:pt idx="12">
                  <c:v>1</c:v>
                </c:pt>
              </c:numCache>
            </c:numRef>
          </c:val>
        </c:ser>
        <c:marker val="1"/>
        <c:axId val="117661696"/>
        <c:axId val="117663232"/>
      </c:lineChart>
      <c:catAx>
        <c:axId val="117661696"/>
        <c:scaling>
          <c:orientation val="minMax"/>
        </c:scaling>
        <c:axPos val="b"/>
        <c:numFmt formatCode="General" sourceLinked="1"/>
        <c:tickLblPos val="nextTo"/>
        <c:crossAx val="117663232"/>
        <c:crosses val="autoZero"/>
        <c:auto val="1"/>
        <c:lblAlgn val="ctr"/>
        <c:lblOffset val="100"/>
      </c:catAx>
      <c:valAx>
        <c:axId val="117663232"/>
        <c:scaling>
          <c:orientation val="minMax"/>
        </c:scaling>
        <c:axPos val="l"/>
        <c:majorGridlines/>
        <c:numFmt formatCode="0%" sourceLinked="1"/>
        <c:tickLblPos val="nextTo"/>
        <c:crossAx val="117661696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'DATI (2)'!$B$112</c:f>
              <c:strCache>
                <c:ptCount val="1"/>
                <c:pt idx="0">
                  <c:v>INDICE DIFFICOLTA' (ID)</c:v>
                </c:pt>
              </c:strCache>
            </c:strRef>
          </c:tx>
          <c:dPt>
            <c:idx val="0"/>
            <c:spPr>
              <a:solidFill>
                <a:srgbClr val="92D050"/>
              </a:solidFill>
            </c:spPr>
          </c:dPt>
          <c:dPt>
            <c:idx val="10"/>
            <c:spPr>
              <a:solidFill>
                <a:srgbClr val="FF0000"/>
              </a:solidFill>
            </c:spPr>
          </c:dPt>
          <c:cat>
            <c:strRef>
              <c:f>'DATI (2)'!$C$89:$Q$89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'DATI (2)'!$C$112:$Q$112</c:f>
              <c:numCache>
                <c:formatCode>0.00</c:formatCode>
                <c:ptCount val="15"/>
                <c:pt idx="0">
                  <c:v>1</c:v>
                </c:pt>
                <c:pt idx="1">
                  <c:v>0.94736842105263153</c:v>
                </c:pt>
                <c:pt idx="2">
                  <c:v>0.68421052631578949</c:v>
                </c:pt>
                <c:pt idx="3">
                  <c:v>0.73684210526315785</c:v>
                </c:pt>
                <c:pt idx="4">
                  <c:v>0.63157894736842102</c:v>
                </c:pt>
                <c:pt idx="5">
                  <c:v>0.55263157894736847</c:v>
                </c:pt>
                <c:pt idx="6">
                  <c:v>0.44736842105263158</c:v>
                </c:pt>
                <c:pt idx="7">
                  <c:v>0.42105263157894735</c:v>
                </c:pt>
                <c:pt idx="8">
                  <c:v>0.21052631578947367</c:v>
                </c:pt>
                <c:pt idx="9">
                  <c:v>0.21052631578947367</c:v>
                </c:pt>
                <c:pt idx="10">
                  <c:v>0.10526315789473684</c:v>
                </c:pt>
                <c:pt idx="11">
                  <c:v>0.92105263157894735</c:v>
                </c:pt>
                <c:pt idx="12">
                  <c:v>0.84210526315789469</c:v>
                </c:pt>
                <c:pt idx="13">
                  <c:v>0.78947368421052633</c:v>
                </c:pt>
                <c:pt idx="14">
                  <c:v>0.73684210526315785</c:v>
                </c:pt>
              </c:numCache>
            </c:numRef>
          </c:val>
        </c:ser>
        <c:shape val="box"/>
        <c:axId val="117446528"/>
        <c:axId val="117448064"/>
        <c:axId val="0"/>
      </c:bar3DChart>
      <c:catAx>
        <c:axId val="117446528"/>
        <c:scaling>
          <c:orientation val="minMax"/>
        </c:scaling>
        <c:axPos val="b"/>
        <c:tickLblPos val="nextTo"/>
        <c:crossAx val="117448064"/>
        <c:crosses val="autoZero"/>
        <c:auto val="1"/>
        <c:lblAlgn val="ctr"/>
        <c:lblOffset val="100"/>
      </c:catAx>
      <c:valAx>
        <c:axId val="117448064"/>
        <c:scaling>
          <c:orientation val="minMax"/>
        </c:scaling>
        <c:axPos val="l"/>
        <c:majorGridlines/>
        <c:numFmt formatCode="0.00" sourceLinked="1"/>
        <c:tickLblPos val="nextTo"/>
        <c:crossAx val="117446528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>
      <c:tx>
        <c:rich>
          <a:bodyPr/>
          <a:lstStyle/>
          <a:p>
            <a:pPr>
              <a:defRPr/>
            </a:pPr>
            <a:r>
              <a:rPr lang="en-US"/>
              <a:t>POTERE DISCRIMINANTE (PD)</a:t>
            </a:r>
          </a:p>
        </c:rich>
      </c:tx>
    </c:title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'DATI (2)'!$B$113</c:f>
              <c:strCache>
                <c:ptCount val="1"/>
                <c:pt idx="0">
                  <c:v>POTERE DISCRIM. (PD)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</c:spPr>
          </c:dPt>
          <c:dPt>
            <c:idx val="5"/>
            <c:spPr>
              <a:solidFill>
                <a:srgbClr val="92D050"/>
              </a:solidFill>
            </c:spPr>
          </c:dPt>
          <c:dPt>
            <c:idx val="6"/>
            <c:spPr>
              <a:solidFill>
                <a:srgbClr val="92D050"/>
              </a:solidFill>
            </c:spPr>
          </c:dPt>
          <c:dPt>
            <c:idx val="7"/>
            <c:spPr>
              <a:solidFill>
                <a:srgbClr val="92D050"/>
              </a:solidFill>
            </c:spPr>
          </c:dPt>
          <c:cat>
            <c:strRef>
              <c:f>'DATI (2)'!$C$89:$Q$89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'DATI (2)'!$C$113:$Q$113</c:f>
              <c:numCache>
                <c:formatCode>0.00</c:formatCode>
                <c:ptCount val="15"/>
                <c:pt idx="0">
                  <c:v>0</c:v>
                </c:pt>
                <c:pt idx="1">
                  <c:v>0.1994459833795014</c:v>
                </c:pt>
                <c:pt idx="2">
                  <c:v>0.8642659279778393</c:v>
                </c:pt>
                <c:pt idx="3">
                  <c:v>0.77562326869806097</c:v>
                </c:pt>
                <c:pt idx="4">
                  <c:v>0.93074792243767313</c:v>
                </c:pt>
                <c:pt idx="5">
                  <c:v>0.97506925207756234</c:v>
                </c:pt>
                <c:pt idx="6">
                  <c:v>0.97506925207756234</c:v>
                </c:pt>
                <c:pt idx="7">
                  <c:v>0.97506925207756234</c:v>
                </c:pt>
                <c:pt idx="8">
                  <c:v>0.66481994459833793</c:v>
                </c:pt>
                <c:pt idx="9">
                  <c:v>0.66481994459833793</c:v>
                </c:pt>
                <c:pt idx="10">
                  <c:v>0.37673130193905818</c:v>
                </c:pt>
                <c:pt idx="11">
                  <c:v>0.37673130193905818</c:v>
                </c:pt>
                <c:pt idx="12">
                  <c:v>0.53185595567867039</c:v>
                </c:pt>
                <c:pt idx="13">
                  <c:v>0.66481994459833793</c:v>
                </c:pt>
                <c:pt idx="14">
                  <c:v>0.8642659279778393</c:v>
                </c:pt>
              </c:numCache>
            </c:numRef>
          </c:val>
        </c:ser>
        <c:shape val="box"/>
        <c:axId val="117482240"/>
        <c:axId val="117483776"/>
        <c:axId val="0"/>
      </c:bar3DChart>
      <c:catAx>
        <c:axId val="117482240"/>
        <c:scaling>
          <c:orientation val="minMax"/>
        </c:scaling>
        <c:axPos val="b"/>
        <c:tickLblPos val="nextTo"/>
        <c:crossAx val="117483776"/>
        <c:crosses val="autoZero"/>
        <c:auto val="1"/>
        <c:lblAlgn val="ctr"/>
        <c:lblOffset val="100"/>
      </c:catAx>
      <c:valAx>
        <c:axId val="117483776"/>
        <c:scaling>
          <c:orientation val="minMax"/>
        </c:scaling>
        <c:axPos val="l"/>
        <c:majorGridlines/>
        <c:numFmt formatCode="0.00" sourceLinked="1"/>
        <c:tickLblPos val="nextTo"/>
        <c:crossAx val="117482240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'DATI (2)'!$B$114</c:f>
              <c:strCache>
                <c:ptCount val="1"/>
                <c:pt idx="0">
                  <c:v>INDICE SELETTIVITA' (IS)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6"/>
            <c:spPr>
              <a:solidFill>
                <a:srgbClr val="92D050"/>
              </a:solidFill>
            </c:spPr>
          </c:dPt>
          <c:dPt>
            <c:idx val="7"/>
            <c:spPr>
              <a:solidFill>
                <a:srgbClr val="92D050"/>
              </a:solidFill>
            </c:spPr>
          </c:dPt>
          <c:cat>
            <c:strRef>
              <c:f>'DATI (2)'!$C$89:$Q$89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'DATI (2)'!$C$114:$Q$114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0.63157894736842113</c:v>
                </c:pt>
                <c:pt idx="3">
                  <c:v>0.63157894736842113</c:v>
                </c:pt>
                <c:pt idx="4">
                  <c:v>0.31578947368421056</c:v>
                </c:pt>
                <c:pt idx="5">
                  <c:v>0.78947368421052633</c:v>
                </c:pt>
                <c:pt idx="6">
                  <c:v>0.94736842105263164</c:v>
                </c:pt>
                <c:pt idx="7">
                  <c:v>0.94736842105263164</c:v>
                </c:pt>
                <c:pt idx="8">
                  <c:v>0.15789473684210528</c:v>
                </c:pt>
                <c:pt idx="9">
                  <c:v>0.15789473684210528</c:v>
                </c:pt>
                <c:pt idx="10">
                  <c:v>0.31578947368421056</c:v>
                </c:pt>
                <c:pt idx="11">
                  <c:v>0.15789473684210528</c:v>
                </c:pt>
                <c:pt idx="12">
                  <c:v>0.15789473684210528</c:v>
                </c:pt>
                <c:pt idx="13">
                  <c:v>0.15789473684210528</c:v>
                </c:pt>
                <c:pt idx="14">
                  <c:v>0.31578947368421056</c:v>
                </c:pt>
              </c:numCache>
            </c:numRef>
          </c:val>
        </c:ser>
        <c:shape val="box"/>
        <c:axId val="117714304"/>
        <c:axId val="117716096"/>
        <c:axId val="0"/>
      </c:bar3DChart>
      <c:catAx>
        <c:axId val="117714304"/>
        <c:scaling>
          <c:orientation val="minMax"/>
        </c:scaling>
        <c:axPos val="b"/>
        <c:tickLblPos val="nextTo"/>
        <c:crossAx val="117716096"/>
        <c:crosses val="autoZero"/>
        <c:auto val="1"/>
        <c:lblAlgn val="ctr"/>
        <c:lblOffset val="100"/>
      </c:catAx>
      <c:valAx>
        <c:axId val="117716096"/>
        <c:scaling>
          <c:orientation val="minMax"/>
        </c:scaling>
        <c:axPos val="l"/>
        <c:majorGridlines/>
        <c:numFmt formatCode="0.00" sourceLinked="1"/>
        <c:tickLblPos val="nextTo"/>
        <c:crossAx val="117714304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'DATI (2)'!$B$115</c:f>
              <c:strCache>
                <c:ptCount val="1"/>
                <c:pt idx="0">
                  <c:v>INDICE AFFIDABILITA  (IA)</c:v>
                </c:pt>
              </c:strCache>
            </c:strRef>
          </c:tx>
          <c:dPt>
            <c:idx val="0"/>
            <c:spPr>
              <a:solidFill>
                <a:srgbClr val="FF0000"/>
              </a:solidFill>
            </c:spPr>
          </c:dPt>
          <c:dPt>
            <c:idx val="1"/>
            <c:spPr>
              <a:solidFill>
                <a:srgbClr val="FF0000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'DATI (2)'!$C$89:$Q$89</c:f>
              <c:strCache>
                <c:ptCount val="15"/>
                <c:pt idx="0">
                  <c:v>1.A</c:v>
                </c:pt>
                <c:pt idx="1">
                  <c:v>1.B</c:v>
                </c:pt>
                <c:pt idx="2">
                  <c:v>1.C</c:v>
                </c:pt>
                <c:pt idx="3">
                  <c:v>1.D</c:v>
                </c:pt>
                <c:pt idx="4">
                  <c:v>2.A</c:v>
                </c:pt>
                <c:pt idx="5">
                  <c:v>2.B</c:v>
                </c:pt>
                <c:pt idx="6">
                  <c:v>2.C</c:v>
                </c:pt>
                <c:pt idx="7">
                  <c:v>2.D</c:v>
                </c:pt>
                <c:pt idx="8">
                  <c:v>3.A</c:v>
                </c:pt>
                <c:pt idx="9">
                  <c:v>3.B</c:v>
                </c:pt>
                <c:pt idx="10">
                  <c:v>3.C</c:v>
                </c:pt>
                <c:pt idx="11">
                  <c:v>4.A</c:v>
                </c:pt>
                <c:pt idx="12">
                  <c:v>4.B</c:v>
                </c:pt>
                <c:pt idx="13">
                  <c:v>4.C</c:v>
                </c:pt>
                <c:pt idx="14">
                  <c:v>4.D</c:v>
                </c:pt>
              </c:strCache>
            </c:strRef>
          </c:cat>
          <c:val>
            <c:numRef>
              <c:f>'DATI (2)'!$C$115:$Q$115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0.4321329639889197</c:v>
                </c:pt>
                <c:pt idx="3">
                  <c:v>0.46537396121883662</c:v>
                </c:pt>
                <c:pt idx="4">
                  <c:v>0.1994459833795014</c:v>
                </c:pt>
                <c:pt idx="5">
                  <c:v>0.43628808864265933</c:v>
                </c:pt>
                <c:pt idx="6">
                  <c:v>0.42382271468144045</c:v>
                </c:pt>
                <c:pt idx="7">
                  <c:v>0.39889196675900279</c:v>
                </c:pt>
                <c:pt idx="8">
                  <c:v>3.3240997229916899E-2</c:v>
                </c:pt>
                <c:pt idx="9">
                  <c:v>3.3240997229916899E-2</c:v>
                </c:pt>
                <c:pt idx="10">
                  <c:v>3.3240997229916899E-2</c:v>
                </c:pt>
                <c:pt idx="11">
                  <c:v>0.14542936288088645</c:v>
                </c:pt>
                <c:pt idx="12">
                  <c:v>0.1329639889196676</c:v>
                </c:pt>
                <c:pt idx="13">
                  <c:v>0.12465373961218838</c:v>
                </c:pt>
                <c:pt idx="14">
                  <c:v>0.23268698060941831</c:v>
                </c:pt>
              </c:numCache>
            </c:numRef>
          </c:val>
        </c:ser>
        <c:shape val="box"/>
        <c:axId val="117733248"/>
        <c:axId val="117734784"/>
        <c:axId val="0"/>
      </c:bar3DChart>
      <c:catAx>
        <c:axId val="117733248"/>
        <c:scaling>
          <c:orientation val="minMax"/>
        </c:scaling>
        <c:axPos val="b"/>
        <c:tickLblPos val="nextTo"/>
        <c:crossAx val="117734784"/>
        <c:crosses val="autoZero"/>
        <c:auto val="1"/>
        <c:lblAlgn val="ctr"/>
        <c:lblOffset val="100"/>
      </c:catAx>
      <c:valAx>
        <c:axId val="117734784"/>
        <c:scaling>
          <c:orientation val="minMax"/>
        </c:scaling>
        <c:axPos val="l"/>
        <c:majorGridlines/>
        <c:numFmt formatCode="0.00" sourceLinked="1"/>
        <c:tickLblPos val="nextTo"/>
        <c:crossAx val="117733248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title/>
    <c:view3D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'DATI (2)'!$Y$80</c:f>
              <c:strCache>
                <c:ptCount val="1"/>
                <c:pt idx="0">
                  <c:v>FREQ.REL</c:v>
                </c:pt>
              </c:strCache>
            </c:strRef>
          </c:tx>
          <c:cat>
            <c:strRef>
              <c:f>'DATI (2)'!$V$81:$V$86</c:f>
              <c:strCache>
                <c:ptCount val="6"/>
                <c:pt idx="0">
                  <c:v>[0-29]</c:v>
                </c:pt>
                <c:pt idx="1">
                  <c:v>[30-39]</c:v>
                </c:pt>
                <c:pt idx="2">
                  <c:v>[40-49]</c:v>
                </c:pt>
                <c:pt idx="3">
                  <c:v>[50-59]</c:v>
                </c:pt>
                <c:pt idx="4">
                  <c:v>[60-69]</c:v>
                </c:pt>
                <c:pt idx="5">
                  <c:v>[70-80]</c:v>
                </c:pt>
              </c:strCache>
            </c:strRef>
          </c:cat>
          <c:val>
            <c:numRef>
              <c:f>'DATI (2)'!$Y$81:$Y$86</c:f>
              <c:numCache>
                <c:formatCode>0%</c:formatCode>
                <c:ptCount val="6"/>
                <c:pt idx="0">
                  <c:v>5.2631578947368418E-2</c:v>
                </c:pt>
                <c:pt idx="1">
                  <c:v>0.42105263157894735</c:v>
                </c:pt>
                <c:pt idx="2">
                  <c:v>0.15789473684210525</c:v>
                </c:pt>
                <c:pt idx="3">
                  <c:v>0.15789473684210525</c:v>
                </c:pt>
                <c:pt idx="4">
                  <c:v>0.15789473684210525</c:v>
                </c:pt>
                <c:pt idx="5">
                  <c:v>5.2631578947368418E-2</c:v>
                </c:pt>
              </c:numCache>
            </c:numRef>
          </c:val>
        </c:ser>
        <c:shape val="box"/>
        <c:axId val="117763072"/>
        <c:axId val="117768960"/>
        <c:axId val="0"/>
      </c:bar3DChart>
      <c:catAx>
        <c:axId val="117763072"/>
        <c:scaling>
          <c:orientation val="minMax"/>
        </c:scaling>
        <c:axPos val="b"/>
        <c:tickLblPos val="nextTo"/>
        <c:crossAx val="117768960"/>
        <c:crosses val="autoZero"/>
        <c:auto val="1"/>
        <c:lblAlgn val="ctr"/>
        <c:lblOffset val="100"/>
      </c:catAx>
      <c:valAx>
        <c:axId val="117768960"/>
        <c:scaling>
          <c:orientation val="minMax"/>
        </c:scaling>
        <c:axPos val="l"/>
        <c:majorGridlines/>
        <c:numFmt formatCode="0%" sourceLinked="1"/>
        <c:tickLblPos val="nextTo"/>
        <c:crossAx val="117763072"/>
        <c:crosses val="autoZero"/>
        <c:crossBetween val="between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539751</xdr:colOff>
      <xdr:row>74</xdr:row>
      <xdr:rowOff>137583</xdr:rowOff>
    </xdr:from>
    <xdr:to>
      <xdr:col>35</xdr:col>
      <xdr:colOff>275167</xdr:colOff>
      <xdr:row>87</xdr:row>
      <xdr:rowOff>169333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465667</xdr:colOff>
      <xdr:row>62</xdr:row>
      <xdr:rowOff>21166</xdr:rowOff>
    </xdr:from>
    <xdr:to>
      <xdr:col>41</xdr:col>
      <xdr:colOff>127000</xdr:colOff>
      <xdr:row>76</xdr:row>
      <xdr:rowOff>95249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95250</xdr:colOff>
      <xdr:row>119</xdr:row>
      <xdr:rowOff>169333</xdr:rowOff>
    </xdr:from>
    <xdr:to>
      <xdr:col>9</xdr:col>
      <xdr:colOff>370416</xdr:colOff>
      <xdr:row>134</xdr:row>
      <xdr:rowOff>52916</xdr:rowOff>
    </xdr:to>
    <xdr:graphicFrame macro="">
      <xdr:nvGraphicFramePr>
        <xdr:cNvPr id="9" name="Grafico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603250</xdr:colOff>
      <xdr:row>120</xdr:row>
      <xdr:rowOff>0</xdr:rowOff>
    </xdr:from>
    <xdr:to>
      <xdr:col>17</xdr:col>
      <xdr:colOff>264584</xdr:colOff>
      <xdr:row>134</xdr:row>
      <xdr:rowOff>74083</xdr:rowOff>
    </xdr:to>
    <xdr:graphicFrame macro="">
      <xdr:nvGraphicFramePr>
        <xdr:cNvPr id="10" name="Gra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84668</xdr:colOff>
      <xdr:row>135</xdr:row>
      <xdr:rowOff>0</xdr:rowOff>
    </xdr:from>
    <xdr:to>
      <xdr:col>9</xdr:col>
      <xdr:colOff>359834</xdr:colOff>
      <xdr:row>149</xdr:row>
      <xdr:rowOff>74083</xdr:rowOff>
    </xdr:to>
    <xdr:graphicFrame macro="">
      <xdr:nvGraphicFramePr>
        <xdr:cNvPr id="11" name="Grafico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10583</xdr:colOff>
      <xdr:row>134</xdr:row>
      <xdr:rowOff>169333</xdr:rowOff>
    </xdr:from>
    <xdr:to>
      <xdr:col>17</xdr:col>
      <xdr:colOff>285750</xdr:colOff>
      <xdr:row>149</xdr:row>
      <xdr:rowOff>52916</xdr:rowOff>
    </xdr:to>
    <xdr:graphicFrame macro="">
      <xdr:nvGraphicFramePr>
        <xdr:cNvPr id="12" name="Grafico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32810</xdr:colOff>
      <xdr:row>88</xdr:row>
      <xdr:rowOff>116416</xdr:rowOff>
    </xdr:from>
    <xdr:to>
      <xdr:col>35</xdr:col>
      <xdr:colOff>222251</xdr:colOff>
      <xdr:row>103</xdr:row>
      <xdr:rowOff>10584</xdr:rowOff>
    </xdr:to>
    <xdr:graphicFrame macro="">
      <xdr:nvGraphicFramePr>
        <xdr:cNvPr id="13" name="Grafico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539751</xdr:colOff>
      <xdr:row>74</xdr:row>
      <xdr:rowOff>137583</xdr:rowOff>
    </xdr:from>
    <xdr:to>
      <xdr:col>35</xdr:col>
      <xdr:colOff>275167</xdr:colOff>
      <xdr:row>87</xdr:row>
      <xdr:rowOff>169333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465667</xdr:colOff>
      <xdr:row>62</xdr:row>
      <xdr:rowOff>21166</xdr:rowOff>
    </xdr:from>
    <xdr:to>
      <xdr:col>41</xdr:col>
      <xdr:colOff>127000</xdr:colOff>
      <xdr:row>76</xdr:row>
      <xdr:rowOff>95249</xdr:rowOff>
    </xdr:to>
    <xdr:graphicFrame macro="">
      <xdr:nvGraphicFramePr>
        <xdr:cNvPr id="3" name="Gra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95250</xdr:colOff>
      <xdr:row>119</xdr:row>
      <xdr:rowOff>169333</xdr:rowOff>
    </xdr:from>
    <xdr:to>
      <xdr:col>9</xdr:col>
      <xdr:colOff>370416</xdr:colOff>
      <xdr:row>134</xdr:row>
      <xdr:rowOff>52916</xdr:rowOff>
    </xdr:to>
    <xdr:graphicFrame macro="">
      <xdr:nvGraphicFramePr>
        <xdr:cNvPr id="4" name="Gra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603250</xdr:colOff>
      <xdr:row>120</xdr:row>
      <xdr:rowOff>0</xdr:rowOff>
    </xdr:from>
    <xdr:to>
      <xdr:col>17</xdr:col>
      <xdr:colOff>264584</xdr:colOff>
      <xdr:row>134</xdr:row>
      <xdr:rowOff>74083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84668</xdr:colOff>
      <xdr:row>135</xdr:row>
      <xdr:rowOff>0</xdr:rowOff>
    </xdr:from>
    <xdr:to>
      <xdr:col>9</xdr:col>
      <xdr:colOff>359834</xdr:colOff>
      <xdr:row>149</xdr:row>
      <xdr:rowOff>74083</xdr:rowOff>
    </xdr:to>
    <xdr:graphicFrame macro="">
      <xdr:nvGraphicFramePr>
        <xdr:cNvPr id="6" name="Gra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10</xdr:col>
      <xdr:colOff>10583</xdr:colOff>
      <xdr:row>134</xdr:row>
      <xdr:rowOff>169333</xdr:rowOff>
    </xdr:from>
    <xdr:to>
      <xdr:col>17</xdr:col>
      <xdr:colOff>285750</xdr:colOff>
      <xdr:row>149</xdr:row>
      <xdr:rowOff>52916</xdr:rowOff>
    </xdr:to>
    <xdr:graphicFrame macro="">
      <xdr:nvGraphicFramePr>
        <xdr:cNvPr id="7" name="Grafico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29</xdr:col>
      <xdr:colOff>32810</xdr:colOff>
      <xdr:row>88</xdr:row>
      <xdr:rowOff>116416</xdr:rowOff>
    </xdr:from>
    <xdr:to>
      <xdr:col>35</xdr:col>
      <xdr:colOff>222251</xdr:colOff>
      <xdr:row>103</xdr:row>
      <xdr:rowOff>10584</xdr:rowOff>
    </xdr:to>
    <xdr:graphicFrame macro="">
      <xdr:nvGraphicFramePr>
        <xdr:cNvPr id="8" name="Grafico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19"/>
  <sheetViews>
    <sheetView tabSelected="1" topLeftCell="A103" zoomScale="90" zoomScaleNormal="90" workbookViewId="0">
      <selection activeCell="B28" sqref="B28"/>
    </sheetView>
  </sheetViews>
  <sheetFormatPr defaultRowHeight="15"/>
  <cols>
    <col min="2" max="2" width="12.42578125" customWidth="1"/>
    <col min="3" max="17" width="6.7109375" customWidth="1"/>
    <col min="18" max="18" width="11.5703125" customWidth="1"/>
    <col min="22" max="29" width="6.7109375" customWidth="1"/>
    <col min="30" max="30" width="10.28515625" bestFit="1" customWidth="1"/>
    <col min="31" max="31" width="10.42578125" bestFit="1" customWidth="1"/>
  </cols>
  <sheetData>
    <row r="1" spans="2:19">
      <c r="B1" s="177" t="s">
        <v>0</v>
      </c>
      <c r="C1" s="179" t="s">
        <v>5</v>
      </c>
      <c r="D1" s="180"/>
      <c r="E1" s="180"/>
      <c r="F1" s="181"/>
      <c r="G1" s="179" t="s">
        <v>6</v>
      </c>
      <c r="H1" s="180"/>
      <c r="I1" s="180"/>
      <c r="J1" s="181"/>
      <c r="K1" s="179" t="s">
        <v>25</v>
      </c>
      <c r="L1" s="180"/>
      <c r="M1" s="181"/>
      <c r="N1" s="179" t="s">
        <v>33</v>
      </c>
      <c r="O1" s="180"/>
      <c r="P1" s="180"/>
      <c r="Q1" s="181"/>
      <c r="R1" s="173" t="s">
        <v>89</v>
      </c>
      <c r="S1" s="175" t="s">
        <v>94</v>
      </c>
    </row>
    <row r="2" spans="2:19" ht="15.75" thickBot="1">
      <c r="B2" s="178"/>
      <c r="C2" s="115" t="s">
        <v>1</v>
      </c>
      <c r="D2" s="116" t="s">
        <v>2</v>
      </c>
      <c r="E2" s="116" t="s">
        <v>3</v>
      </c>
      <c r="F2" s="117" t="s">
        <v>4</v>
      </c>
      <c r="G2" s="118" t="s">
        <v>21</v>
      </c>
      <c r="H2" s="119" t="s">
        <v>22</v>
      </c>
      <c r="I2" s="119" t="s">
        <v>23</v>
      </c>
      <c r="J2" s="120" t="s">
        <v>24</v>
      </c>
      <c r="K2" s="121" t="s">
        <v>26</v>
      </c>
      <c r="L2" s="122" t="s">
        <v>27</v>
      </c>
      <c r="M2" s="122" t="s">
        <v>28</v>
      </c>
      <c r="N2" s="123" t="s">
        <v>29</v>
      </c>
      <c r="O2" s="124" t="s">
        <v>30</v>
      </c>
      <c r="P2" s="124" t="s">
        <v>31</v>
      </c>
      <c r="Q2" s="125" t="s">
        <v>32</v>
      </c>
      <c r="R2" s="174"/>
      <c r="S2" s="176"/>
    </row>
    <row r="3" spans="2:19">
      <c r="B3" s="127" t="s">
        <v>7</v>
      </c>
      <c r="C3" s="130">
        <v>4</v>
      </c>
      <c r="D3" s="131">
        <v>4</v>
      </c>
      <c r="E3" s="131">
        <v>4</v>
      </c>
      <c r="F3" s="132">
        <v>4</v>
      </c>
      <c r="G3" s="130">
        <v>0</v>
      </c>
      <c r="H3" s="131">
        <v>4</v>
      </c>
      <c r="I3" s="131">
        <v>6</v>
      </c>
      <c r="J3" s="132">
        <v>8</v>
      </c>
      <c r="K3" s="130">
        <v>0</v>
      </c>
      <c r="L3" s="131">
        <v>0</v>
      </c>
      <c r="M3" s="131">
        <v>0</v>
      </c>
      <c r="N3" s="130">
        <v>4</v>
      </c>
      <c r="O3" s="131">
        <v>4</v>
      </c>
      <c r="P3" s="131">
        <v>6</v>
      </c>
      <c r="Q3" s="132">
        <v>8</v>
      </c>
      <c r="R3" s="112">
        <f>SUM(C3:Q3)</f>
        <v>56</v>
      </c>
      <c r="S3" s="113">
        <f>R3+20</f>
        <v>76</v>
      </c>
    </row>
    <row r="4" spans="2:19">
      <c r="B4" s="128" t="s">
        <v>8</v>
      </c>
      <c r="C4" s="72">
        <v>4</v>
      </c>
      <c r="D4" s="73">
        <v>4</v>
      </c>
      <c r="E4" s="73">
        <v>4</v>
      </c>
      <c r="F4" s="74">
        <v>4</v>
      </c>
      <c r="G4" s="72">
        <v>4</v>
      </c>
      <c r="H4" s="73">
        <v>2</v>
      </c>
      <c r="I4" s="73">
        <v>3</v>
      </c>
      <c r="J4" s="74">
        <v>0</v>
      </c>
      <c r="K4" s="72">
        <v>0</v>
      </c>
      <c r="L4" s="73">
        <v>0</v>
      </c>
      <c r="M4" s="73">
        <v>0</v>
      </c>
      <c r="N4" s="72">
        <v>4</v>
      </c>
      <c r="O4" s="73">
        <v>4</v>
      </c>
      <c r="P4" s="73">
        <v>0</v>
      </c>
      <c r="Q4" s="74">
        <v>0</v>
      </c>
      <c r="R4" s="6">
        <f t="shared" ref="R4:R21" si="0">SUM(C4:Q4)</f>
        <v>33</v>
      </c>
      <c r="S4" s="7">
        <f t="shared" ref="S4:S21" si="1">R4+20</f>
        <v>53</v>
      </c>
    </row>
    <row r="5" spans="2:19">
      <c r="B5" s="128" t="s">
        <v>9</v>
      </c>
      <c r="C5" s="72">
        <v>4</v>
      </c>
      <c r="D5" s="73">
        <v>4</v>
      </c>
      <c r="E5" s="73">
        <v>0</v>
      </c>
      <c r="F5" s="74">
        <v>4</v>
      </c>
      <c r="G5" s="72">
        <v>4</v>
      </c>
      <c r="H5" s="73">
        <v>0</v>
      </c>
      <c r="I5" s="73">
        <v>0</v>
      </c>
      <c r="J5" s="74">
        <v>0</v>
      </c>
      <c r="K5" s="72">
        <v>0</v>
      </c>
      <c r="L5" s="73">
        <v>0</v>
      </c>
      <c r="M5" s="73">
        <v>0</v>
      </c>
      <c r="N5" s="72">
        <v>4</v>
      </c>
      <c r="O5" s="73">
        <v>4</v>
      </c>
      <c r="P5" s="73">
        <v>6</v>
      </c>
      <c r="Q5" s="74">
        <v>8</v>
      </c>
      <c r="R5" s="6">
        <f t="shared" si="0"/>
        <v>38</v>
      </c>
      <c r="S5" s="7">
        <f t="shared" si="1"/>
        <v>58</v>
      </c>
    </row>
    <row r="6" spans="2:19">
      <c r="B6" s="128" t="s">
        <v>10</v>
      </c>
      <c r="C6" s="72">
        <v>4</v>
      </c>
      <c r="D6" s="73">
        <v>0</v>
      </c>
      <c r="E6" s="73">
        <v>0</v>
      </c>
      <c r="F6" s="74">
        <v>0</v>
      </c>
      <c r="G6" s="72">
        <v>4</v>
      </c>
      <c r="H6" s="73">
        <v>4</v>
      </c>
      <c r="I6" s="73">
        <v>6</v>
      </c>
      <c r="J6" s="74">
        <v>8</v>
      </c>
      <c r="K6" s="72">
        <v>8</v>
      </c>
      <c r="L6" s="73">
        <v>4</v>
      </c>
      <c r="M6" s="73">
        <v>0</v>
      </c>
      <c r="N6" s="72">
        <v>0</v>
      </c>
      <c r="O6" s="73">
        <v>0</v>
      </c>
      <c r="P6" s="73">
        <v>0</v>
      </c>
      <c r="Q6" s="74">
        <v>0</v>
      </c>
      <c r="R6" s="6">
        <f t="shared" si="0"/>
        <v>38</v>
      </c>
      <c r="S6" s="7">
        <f t="shared" si="1"/>
        <v>58</v>
      </c>
    </row>
    <row r="7" spans="2:19">
      <c r="B7" s="128" t="s">
        <v>11</v>
      </c>
      <c r="C7" s="72">
        <v>4</v>
      </c>
      <c r="D7" s="73">
        <v>4</v>
      </c>
      <c r="E7" s="73">
        <v>4</v>
      </c>
      <c r="F7" s="74">
        <v>4</v>
      </c>
      <c r="G7" s="72">
        <v>4</v>
      </c>
      <c r="H7" s="73">
        <v>4</v>
      </c>
      <c r="I7" s="73">
        <v>6</v>
      </c>
      <c r="J7" s="74">
        <v>8</v>
      </c>
      <c r="K7" s="72">
        <v>8</v>
      </c>
      <c r="L7" s="73">
        <v>4</v>
      </c>
      <c r="M7" s="73">
        <v>8</v>
      </c>
      <c r="N7" s="72">
        <v>4</v>
      </c>
      <c r="O7" s="73">
        <v>4</v>
      </c>
      <c r="P7" s="73">
        <v>6</v>
      </c>
      <c r="Q7" s="74">
        <v>8</v>
      </c>
      <c r="R7" s="6">
        <f t="shared" si="0"/>
        <v>80</v>
      </c>
      <c r="S7" s="7">
        <f t="shared" si="1"/>
        <v>100</v>
      </c>
    </row>
    <row r="8" spans="2:19">
      <c r="B8" s="128" t="s">
        <v>12</v>
      </c>
      <c r="C8" s="72">
        <v>4</v>
      </c>
      <c r="D8" s="73">
        <v>4</v>
      </c>
      <c r="E8" s="73">
        <v>0</v>
      </c>
      <c r="F8" s="74">
        <v>0</v>
      </c>
      <c r="G8" s="72">
        <v>4</v>
      </c>
      <c r="H8" s="73">
        <v>2</v>
      </c>
      <c r="I8" s="73">
        <v>0</v>
      </c>
      <c r="J8" s="74">
        <v>0</v>
      </c>
      <c r="K8" s="72">
        <v>0</v>
      </c>
      <c r="L8" s="73">
        <v>0</v>
      </c>
      <c r="M8" s="73">
        <v>0</v>
      </c>
      <c r="N8" s="72">
        <v>4</v>
      </c>
      <c r="O8" s="73">
        <v>4</v>
      </c>
      <c r="P8" s="73">
        <v>6</v>
      </c>
      <c r="Q8" s="74">
        <v>8</v>
      </c>
      <c r="R8" s="6">
        <f t="shared" si="0"/>
        <v>36</v>
      </c>
      <c r="S8" s="7">
        <f t="shared" si="1"/>
        <v>56</v>
      </c>
    </row>
    <row r="9" spans="2:19">
      <c r="B9" s="128" t="s">
        <v>13</v>
      </c>
      <c r="C9" s="72">
        <v>4</v>
      </c>
      <c r="D9" s="73">
        <v>4</v>
      </c>
      <c r="E9" s="73">
        <v>4</v>
      </c>
      <c r="F9" s="74">
        <v>4</v>
      </c>
      <c r="G9" s="72">
        <v>0</v>
      </c>
      <c r="H9" s="73">
        <v>0</v>
      </c>
      <c r="I9" s="73">
        <v>0</v>
      </c>
      <c r="J9" s="74">
        <v>0</v>
      </c>
      <c r="K9" s="72">
        <v>0</v>
      </c>
      <c r="L9" s="73">
        <v>0</v>
      </c>
      <c r="M9" s="73">
        <v>0</v>
      </c>
      <c r="N9" s="72">
        <v>4</v>
      </c>
      <c r="O9" s="73">
        <v>4</v>
      </c>
      <c r="P9" s="73">
        <v>6</v>
      </c>
      <c r="Q9" s="74">
        <v>8</v>
      </c>
      <c r="R9" s="6">
        <f t="shared" si="0"/>
        <v>38</v>
      </c>
      <c r="S9" s="7">
        <f t="shared" si="1"/>
        <v>58</v>
      </c>
    </row>
    <row r="10" spans="2:19">
      <c r="B10" s="128" t="s">
        <v>14</v>
      </c>
      <c r="C10" s="72">
        <v>4</v>
      </c>
      <c r="D10" s="73">
        <v>4</v>
      </c>
      <c r="E10" s="73">
        <v>4</v>
      </c>
      <c r="F10" s="74">
        <v>4</v>
      </c>
      <c r="G10" s="72">
        <v>0</v>
      </c>
      <c r="H10" s="73">
        <v>4</v>
      </c>
      <c r="I10" s="73">
        <v>6</v>
      </c>
      <c r="J10" s="74">
        <v>8</v>
      </c>
      <c r="K10" s="72">
        <v>0</v>
      </c>
      <c r="L10" s="73">
        <v>0</v>
      </c>
      <c r="M10" s="73">
        <v>0</v>
      </c>
      <c r="N10" s="72">
        <v>4</v>
      </c>
      <c r="O10" s="73">
        <v>4</v>
      </c>
      <c r="P10" s="73">
        <v>6</v>
      </c>
      <c r="Q10" s="74">
        <v>4</v>
      </c>
      <c r="R10" s="6">
        <f t="shared" si="0"/>
        <v>52</v>
      </c>
      <c r="S10" s="7">
        <f t="shared" si="1"/>
        <v>72</v>
      </c>
    </row>
    <row r="11" spans="2:19">
      <c r="B11" s="128" t="s">
        <v>15</v>
      </c>
      <c r="C11" s="72">
        <v>4</v>
      </c>
      <c r="D11" s="73">
        <v>4</v>
      </c>
      <c r="E11" s="73">
        <v>4</v>
      </c>
      <c r="F11" s="74">
        <v>4</v>
      </c>
      <c r="G11" s="72">
        <v>4</v>
      </c>
      <c r="H11" s="73">
        <v>4</v>
      </c>
      <c r="I11" s="73">
        <v>6</v>
      </c>
      <c r="J11" s="74">
        <v>8</v>
      </c>
      <c r="K11" s="72">
        <v>0</v>
      </c>
      <c r="L11" s="73">
        <v>0</v>
      </c>
      <c r="M11" s="73">
        <v>0</v>
      </c>
      <c r="N11" s="72">
        <v>4</v>
      </c>
      <c r="O11" s="73">
        <v>4</v>
      </c>
      <c r="P11" s="73">
        <v>6</v>
      </c>
      <c r="Q11" s="74">
        <v>8</v>
      </c>
      <c r="R11" s="6">
        <f t="shared" si="0"/>
        <v>60</v>
      </c>
      <c r="S11" s="7">
        <f t="shared" si="1"/>
        <v>80</v>
      </c>
    </row>
    <row r="12" spans="2:19">
      <c r="B12" s="128" t="s">
        <v>16</v>
      </c>
      <c r="C12" s="72">
        <v>4</v>
      </c>
      <c r="D12" s="73">
        <v>4</v>
      </c>
      <c r="E12" s="73">
        <v>0</v>
      </c>
      <c r="F12" s="74">
        <v>0</v>
      </c>
      <c r="G12" s="72">
        <v>0</v>
      </c>
      <c r="H12" s="73">
        <v>0</v>
      </c>
      <c r="I12" s="73">
        <v>0</v>
      </c>
      <c r="J12" s="74">
        <v>0</v>
      </c>
      <c r="K12" s="72">
        <v>0</v>
      </c>
      <c r="L12" s="73">
        <v>0</v>
      </c>
      <c r="M12" s="73">
        <v>0</v>
      </c>
      <c r="N12" s="72">
        <v>4</v>
      </c>
      <c r="O12" s="73">
        <v>4</v>
      </c>
      <c r="P12" s="73">
        <v>6</v>
      </c>
      <c r="Q12" s="74">
        <v>8</v>
      </c>
      <c r="R12" s="6">
        <f t="shared" si="0"/>
        <v>30</v>
      </c>
      <c r="S12" s="7">
        <f t="shared" si="1"/>
        <v>50</v>
      </c>
    </row>
    <row r="13" spans="2:19">
      <c r="B13" s="128" t="s">
        <v>17</v>
      </c>
      <c r="C13" s="72">
        <v>4</v>
      </c>
      <c r="D13" s="73">
        <v>4</v>
      </c>
      <c r="E13" s="73">
        <v>4</v>
      </c>
      <c r="F13" s="74">
        <v>4</v>
      </c>
      <c r="G13" s="72">
        <v>4</v>
      </c>
      <c r="H13" s="73">
        <v>4</v>
      </c>
      <c r="I13" s="73">
        <v>6</v>
      </c>
      <c r="J13" s="74">
        <v>8</v>
      </c>
      <c r="K13" s="72">
        <v>0</v>
      </c>
      <c r="L13" s="73">
        <v>0</v>
      </c>
      <c r="M13" s="73">
        <v>0</v>
      </c>
      <c r="N13" s="72">
        <v>4</v>
      </c>
      <c r="O13" s="73">
        <v>4</v>
      </c>
      <c r="P13" s="73">
        <v>6</v>
      </c>
      <c r="Q13" s="74">
        <v>8</v>
      </c>
      <c r="R13" s="6">
        <f t="shared" si="0"/>
        <v>60</v>
      </c>
      <c r="S13" s="7">
        <f t="shared" si="1"/>
        <v>80</v>
      </c>
    </row>
    <row r="14" spans="2:19">
      <c r="B14" s="128" t="s">
        <v>18</v>
      </c>
      <c r="C14" s="72">
        <v>4</v>
      </c>
      <c r="D14" s="73">
        <v>4</v>
      </c>
      <c r="E14" s="73">
        <v>4</v>
      </c>
      <c r="F14" s="74">
        <v>4</v>
      </c>
      <c r="G14" s="72">
        <v>4</v>
      </c>
      <c r="H14" s="73">
        <v>0</v>
      </c>
      <c r="I14" s="73">
        <v>0</v>
      </c>
      <c r="J14" s="74">
        <v>0</v>
      </c>
      <c r="K14" s="72">
        <v>8</v>
      </c>
      <c r="L14" s="73">
        <v>4</v>
      </c>
      <c r="M14" s="73">
        <v>0</v>
      </c>
      <c r="N14" s="72">
        <v>4</v>
      </c>
      <c r="O14" s="73">
        <v>0</v>
      </c>
      <c r="P14" s="73">
        <v>0</v>
      </c>
      <c r="Q14" s="74">
        <v>0</v>
      </c>
      <c r="R14" s="6">
        <f t="shared" si="0"/>
        <v>36</v>
      </c>
      <c r="S14" s="7">
        <f t="shared" si="1"/>
        <v>56</v>
      </c>
    </row>
    <row r="15" spans="2:19">
      <c r="B15" s="128" t="s">
        <v>19</v>
      </c>
      <c r="C15" s="72">
        <v>4</v>
      </c>
      <c r="D15" s="73">
        <v>4</v>
      </c>
      <c r="E15" s="73">
        <v>0</v>
      </c>
      <c r="F15" s="74">
        <v>0</v>
      </c>
      <c r="G15" s="72">
        <v>0</v>
      </c>
      <c r="H15" s="73">
        <v>0</v>
      </c>
      <c r="I15" s="73">
        <v>0</v>
      </c>
      <c r="J15" s="74">
        <v>0</v>
      </c>
      <c r="K15" s="72">
        <v>0</v>
      </c>
      <c r="L15" s="73">
        <v>0</v>
      </c>
      <c r="M15" s="73">
        <v>0</v>
      </c>
      <c r="N15" s="72">
        <v>2</v>
      </c>
      <c r="O15" s="73">
        <v>4</v>
      </c>
      <c r="P15" s="73">
        <v>6</v>
      </c>
      <c r="Q15" s="74">
        <v>4</v>
      </c>
      <c r="R15" s="6">
        <f t="shared" si="0"/>
        <v>24</v>
      </c>
      <c r="S15" s="7">
        <f t="shared" si="1"/>
        <v>44</v>
      </c>
    </row>
    <row r="16" spans="2:19">
      <c r="B16" s="128" t="s">
        <v>20</v>
      </c>
      <c r="C16" s="72">
        <v>4</v>
      </c>
      <c r="D16" s="73">
        <v>4</v>
      </c>
      <c r="E16" s="73">
        <v>4</v>
      </c>
      <c r="F16" s="74">
        <v>4</v>
      </c>
      <c r="G16" s="72">
        <v>4</v>
      </c>
      <c r="H16" s="73">
        <v>2</v>
      </c>
      <c r="I16" s="73">
        <v>6</v>
      </c>
      <c r="J16" s="74">
        <v>8</v>
      </c>
      <c r="K16" s="72">
        <v>0</v>
      </c>
      <c r="L16" s="73">
        <v>0</v>
      </c>
      <c r="M16" s="73">
        <v>0</v>
      </c>
      <c r="N16" s="72">
        <v>4</v>
      </c>
      <c r="O16" s="73">
        <v>4</v>
      </c>
      <c r="P16" s="73">
        <v>6</v>
      </c>
      <c r="Q16" s="74">
        <v>8</v>
      </c>
      <c r="R16" s="6">
        <f t="shared" si="0"/>
        <v>58</v>
      </c>
      <c r="S16" s="7">
        <f t="shared" si="1"/>
        <v>78</v>
      </c>
    </row>
    <row r="17" spans="2:19">
      <c r="B17" s="128" t="s">
        <v>34</v>
      </c>
      <c r="C17" s="72">
        <v>4</v>
      </c>
      <c r="D17" s="73">
        <v>4</v>
      </c>
      <c r="E17" s="73">
        <v>4</v>
      </c>
      <c r="F17" s="74">
        <v>4</v>
      </c>
      <c r="G17" s="72">
        <v>0</v>
      </c>
      <c r="H17" s="73">
        <v>2</v>
      </c>
      <c r="I17" s="73">
        <v>0</v>
      </c>
      <c r="J17" s="74">
        <v>0</v>
      </c>
      <c r="K17" s="72">
        <v>0</v>
      </c>
      <c r="L17" s="73">
        <v>0</v>
      </c>
      <c r="M17" s="73">
        <v>0</v>
      </c>
      <c r="N17" s="72">
        <v>4</v>
      </c>
      <c r="O17" s="73">
        <v>4</v>
      </c>
      <c r="P17" s="73">
        <v>6</v>
      </c>
      <c r="Q17" s="74">
        <v>8</v>
      </c>
      <c r="R17" s="6">
        <f t="shared" si="0"/>
        <v>40</v>
      </c>
      <c r="S17" s="7">
        <f t="shared" si="1"/>
        <v>60</v>
      </c>
    </row>
    <row r="18" spans="2:19">
      <c r="B18" s="128" t="s">
        <v>35</v>
      </c>
      <c r="C18" s="72">
        <v>4</v>
      </c>
      <c r="D18" s="73">
        <v>4</v>
      </c>
      <c r="E18" s="73">
        <v>4</v>
      </c>
      <c r="F18" s="74">
        <v>4</v>
      </c>
      <c r="G18" s="72">
        <v>4</v>
      </c>
      <c r="H18" s="73">
        <v>4</v>
      </c>
      <c r="I18" s="73">
        <v>0</v>
      </c>
      <c r="J18" s="74">
        <v>0</v>
      </c>
      <c r="K18" s="72">
        <v>0</v>
      </c>
      <c r="L18" s="73">
        <v>0</v>
      </c>
      <c r="M18" s="73">
        <v>0</v>
      </c>
      <c r="N18" s="72">
        <v>4</v>
      </c>
      <c r="O18" s="73">
        <v>4</v>
      </c>
      <c r="P18" s="73">
        <v>6</v>
      </c>
      <c r="Q18" s="74">
        <v>8</v>
      </c>
      <c r="R18" s="6">
        <f t="shared" si="0"/>
        <v>46</v>
      </c>
      <c r="S18" s="7">
        <f t="shared" si="1"/>
        <v>66</v>
      </c>
    </row>
    <row r="19" spans="2:19">
      <c r="B19" s="128" t="s">
        <v>36</v>
      </c>
      <c r="C19" s="72">
        <v>4</v>
      </c>
      <c r="D19" s="73">
        <v>4</v>
      </c>
      <c r="E19" s="73">
        <v>4</v>
      </c>
      <c r="F19" s="74">
        <v>4</v>
      </c>
      <c r="G19" s="72">
        <v>4</v>
      </c>
      <c r="H19" s="73">
        <v>2</v>
      </c>
      <c r="I19" s="73">
        <v>0</v>
      </c>
      <c r="J19" s="74">
        <v>0</v>
      </c>
      <c r="K19" s="72">
        <v>0</v>
      </c>
      <c r="L19" s="73">
        <v>0</v>
      </c>
      <c r="M19" s="73">
        <v>0</v>
      </c>
      <c r="N19" s="72">
        <v>4</v>
      </c>
      <c r="O19" s="73">
        <v>4</v>
      </c>
      <c r="P19" s="73">
        <v>6</v>
      </c>
      <c r="Q19" s="74">
        <v>8</v>
      </c>
      <c r="R19" s="6">
        <f t="shared" si="0"/>
        <v>44</v>
      </c>
      <c r="S19" s="7">
        <f t="shared" si="1"/>
        <v>64</v>
      </c>
    </row>
    <row r="20" spans="2:19">
      <c r="B20" s="128" t="s">
        <v>37</v>
      </c>
      <c r="C20" s="72">
        <v>4</v>
      </c>
      <c r="D20" s="73">
        <v>4</v>
      </c>
      <c r="E20" s="73">
        <v>4</v>
      </c>
      <c r="F20" s="74">
        <v>4</v>
      </c>
      <c r="G20" s="72">
        <v>4</v>
      </c>
      <c r="H20" s="73">
        <v>4</v>
      </c>
      <c r="I20" s="73">
        <v>6</v>
      </c>
      <c r="J20" s="74">
        <v>8</v>
      </c>
      <c r="K20" s="72">
        <v>8</v>
      </c>
      <c r="L20" s="73">
        <v>4</v>
      </c>
      <c r="M20" s="73">
        <v>8</v>
      </c>
      <c r="N20" s="72">
        <v>4</v>
      </c>
      <c r="O20" s="73">
        <v>0</v>
      </c>
      <c r="P20" s="73">
        <v>0</v>
      </c>
      <c r="Q20" s="74">
        <v>0</v>
      </c>
      <c r="R20" s="6">
        <f t="shared" si="0"/>
        <v>62</v>
      </c>
      <c r="S20" s="7">
        <f t="shared" si="1"/>
        <v>82</v>
      </c>
    </row>
    <row r="21" spans="2:19" ht="15.75" thickBot="1">
      <c r="B21" s="129" t="s">
        <v>38</v>
      </c>
      <c r="C21" s="75">
        <v>4</v>
      </c>
      <c r="D21" s="76">
        <v>4</v>
      </c>
      <c r="E21" s="76">
        <v>0</v>
      </c>
      <c r="F21" s="77">
        <v>0</v>
      </c>
      <c r="G21" s="75">
        <v>0</v>
      </c>
      <c r="H21" s="76">
        <v>0</v>
      </c>
      <c r="I21" s="76">
        <v>0</v>
      </c>
      <c r="J21" s="77">
        <v>0</v>
      </c>
      <c r="K21" s="75">
        <v>0</v>
      </c>
      <c r="L21" s="76">
        <v>0</v>
      </c>
      <c r="M21" s="76">
        <v>0</v>
      </c>
      <c r="N21" s="75">
        <v>4</v>
      </c>
      <c r="O21" s="76">
        <v>4</v>
      </c>
      <c r="P21" s="76">
        <v>6</v>
      </c>
      <c r="Q21" s="77">
        <v>8</v>
      </c>
      <c r="R21" s="8">
        <f t="shared" si="0"/>
        <v>30</v>
      </c>
      <c r="S21" s="10">
        <f t="shared" si="1"/>
        <v>50</v>
      </c>
    </row>
    <row r="22" spans="2:19">
      <c r="B22" s="126" t="s">
        <v>51</v>
      </c>
      <c r="C22" s="3">
        <f>SUM(C3:C21)</f>
        <v>76</v>
      </c>
      <c r="D22" s="4">
        <f t="shared" ref="D22:F22" si="2">SUM(D3:D21)</f>
        <v>72</v>
      </c>
      <c r="E22" s="4">
        <f t="shared" si="2"/>
        <v>52</v>
      </c>
      <c r="F22" s="5">
        <f t="shared" si="2"/>
        <v>56</v>
      </c>
      <c r="G22" s="3">
        <f t="shared" ref="G22" si="3">SUM(G3:G21)</f>
        <v>48</v>
      </c>
      <c r="H22" s="4">
        <f t="shared" ref="H22" si="4">SUM(H3:H21)</f>
        <v>42</v>
      </c>
      <c r="I22" s="4">
        <f t="shared" ref="I22" si="5">SUM(I3:I21)</f>
        <v>51</v>
      </c>
      <c r="J22" s="5">
        <f t="shared" ref="J22" si="6">SUM(J3:J21)</f>
        <v>64</v>
      </c>
      <c r="K22" s="3">
        <f t="shared" ref="K22" si="7">SUM(K3:K21)</f>
        <v>32</v>
      </c>
      <c r="L22" s="4">
        <f t="shared" ref="L22" si="8">SUM(L3:L21)</f>
        <v>16</v>
      </c>
      <c r="M22" s="5">
        <f t="shared" ref="M22" si="9">SUM(M3:M21)</f>
        <v>16</v>
      </c>
      <c r="N22" s="3">
        <f t="shared" ref="N22" si="10">SUM(N3:N21)</f>
        <v>70</v>
      </c>
      <c r="O22" s="4">
        <f t="shared" ref="O22" si="11">SUM(O3:O21)</f>
        <v>64</v>
      </c>
      <c r="P22" s="4">
        <f t="shared" ref="P22" si="12">SUM(P3:P21)</f>
        <v>90</v>
      </c>
      <c r="Q22" s="5">
        <f t="shared" ref="Q22" si="13">SUM(Q3:Q21)</f>
        <v>112</v>
      </c>
    </row>
    <row r="23" spans="2:19" ht="15.75" thickBot="1">
      <c r="B23" s="52" t="s">
        <v>52</v>
      </c>
      <c r="C23" s="8">
        <f>4*19</f>
        <v>76</v>
      </c>
      <c r="D23" s="9">
        <f t="shared" ref="D23:O23" si="14">4*19</f>
        <v>76</v>
      </c>
      <c r="E23" s="9">
        <f t="shared" si="14"/>
        <v>76</v>
      </c>
      <c r="F23" s="10">
        <f t="shared" si="14"/>
        <v>76</v>
      </c>
      <c r="G23" s="8">
        <f t="shared" si="14"/>
        <v>76</v>
      </c>
      <c r="H23" s="9">
        <f t="shared" si="14"/>
        <v>76</v>
      </c>
      <c r="I23" s="9">
        <f>6*19</f>
        <v>114</v>
      </c>
      <c r="J23" s="10">
        <f>8*19</f>
        <v>152</v>
      </c>
      <c r="K23" s="8">
        <f>8*19</f>
        <v>152</v>
      </c>
      <c r="L23" s="9">
        <f t="shared" si="14"/>
        <v>76</v>
      </c>
      <c r="M23" s="10">
        <f>8*19</f>
        <v>152</v>
      </c>
      <c r="N23" s="8">
        <f t="shared" si="14"/>
        <v>76</v>
      </c>
      <c r="O23" s="9">
        <f t="shared" si="14"/>
        <v>76</v>
      </c>
      <c r="P23" s="9">
        <f>6*19</f>
        <v>114</v>
      </c>
      <c r="Q23" s="10">
        <f>8*19</f>
        <v>152</v>
      </c>
    </row>
    <row r="24" spans="2:19" ht="15.75" thickBot="1"/>
    <row r="25" spans="2:19">
      <c r="I25" s="13" t="s">
        <v>1</v>
      </c>
      <c r="J25" s="14">
        <v>4</v>
      </c>
      <c r="L25" s="27" t="s">
        <v>26</v>
      </c>
      <c r="M25" s="28">
        <v>8</v>
      </c>
      <c r="N25" t="s">
        <v>43</v>
      </c>
    </row>
    <row r="26" spans="2:19">
      <c r="D26" t="s">
        <v>50</v>
      </c>
      <c r="I26" s="15" t="s">
        <v>2</v>
      </c>
      <c r="J26" s="16">
        <v>4</v>
      </c>
      <c r="L26" s="29" t="s">
        <v>27</v>
      </c>
      <c r="M26" s="30">
        <v>4</v>
      </c>
      <c r="N26" t="s">
        <v>44</v>
      </c>
    </row>
    <row r="27" spans="2:19" ht="15.75" thickBot="1">
      <c r="I27" s="15" t="s">
        <v>3</v>
      </c>
      <c r="J27" s="16">
        <v>4</v>
      </c>
      <c r="L27" s="31" t="s">
        <v>28</v>
      </c>
      <c r="M27" s="32">
        <v>8</v>
      </c>
      <c r="N27" t="s">
        <v>45</v>
      </c>
    </row>
    <row r="28" spans="2:19" ht="15.75" thickBot="1">
      <c r="I28" s="17" t="s">
        <v>4</v>
      </c>
      <c r="J28" s="18">
        <v>4</v>
      </c>
      <c r="L28" s="33" t="s">
        <v>29</v>
      </c>
      <c r="M28" s="34">
        <v>4</v>
      </c>
      <c r="N28" t="s">
        <v>46</v>
      </c>
    </row>
    <row r="29" spans="2:19" ht="15.75" thickBot="1">
      <c r="J29" s="19">
        <f>SUM(J25:J28)</f>
        <v>16</v>
      </c>
      <c r="L29" s="35" t="s">
        <v>30</v>
      </c>
      <c r="M29" s="36">
        <v>4</v>
      </c>
      <c r="N29" t="s">
        <v>47</v>
      </c>
    </row>
    <row r="30" spans="2:19">
      <c r="G30" t="s">
        <v>39</v>
      </c>
      <c r="I30" s="20" t="s">
        <v>21</v>
      </c>
      <c r="J30" s="21">
        <v>4</v>
      </c>
      <c r="L30" s="35" t="s">
        <v>31</v>
      </c>
      <c r="M30" s="36">
        <v>6</v>
      </c>
      <c r="N30" t="s">
        <v>48</v>
      </c>
    </row>
    <row r="31" spans="2:19" ht="15.75" thickBot="1">
      <c r="G31" t="s">
        <v>40</v>
      </c>
      <c r="I31" s="22" t="s">
        <v>22</v>
      </c>
      <c r="J31" s="23">
        <v>4</v>
      </c>
      <c r="L31" s="37" t="s">
        <v>32</v>
      </c>
      <c r="M31" s="38">
        <v>8</v>
      </c>
      <c r="N31" t="s">
        <v>49</v>
      </c>
    </row>
    <row r="32" spans="2:19">
      <c r="G32" t="s">
        <v>41</v>
      </c>
      <c r="I32" s="22" t="s">
        <v>23</v>
      </c>
      <c r="J32" s="23">
        <v>6</v>
      </c>
    </row>
    <row r="33" spans="2:19" ht="15.75" thickBot="1">
      <c r="G33" t="s">
        <v>42</v>
      </c>
      <c r="I33" s="24" t="s">
        <v>24</v>
      </c>
      <c r="J33" s="25">
        <v>8</v>
      </c>
    </row>
    <row r="34" spans="2:19">
      <c r="J34" s="26">
        <f>SUM(J30:J33)</f>
        <v>22</v>
      </c>
    </row>
    <row r="35" spans="2:19" ht="15.75" thickBot="1">
      <c r="B35" t="s">
        <v>53</v>
      </c>
    </row>
    <row r="36" spans="2:19">
      <c r="C36" s="179" t="s">
        <v>5</v>
      </c>
      <c r="D36" s="180"/>
      <c r="E36" s="180"/>
      <c r="F36" s="181"/>
      <c r="G36" s="179" t="s">
        <v>6</v>
      </c>
      <c r="H36" s="180"/>
      <c r="I36" s="180"/>
      <c r="J36" s="181"/>
      <c r="K36" s="179" t="s">
        <v>25</v>
      </c>
      <c r="L36" s="180"/>
      <c r="M36" s="181"/>
      <c r="N36" s="179" t="s">
        <v>33</v>
      </c>
      <c r="O36" s="180"/>
      <c r="P36" s="180"/>
      <c r="Q36" s="181"/>
      <c r="R36" s="11"/>
      <c r="S36" s="12"/>
    </row>
    <row r="37" spans="2:19" ht="15.75" thickBot="1">
      <c r="B37" s="50" t="s">
        <v>0</v>
      </c>
      <c r="C37" s="53" t="s">
        <v>1</v>
      </c>
      <c r="D37" s="54" t="s">
        <v>2</v>
      </c>
      <c r="E37" s="54" t="s">
        <v>3</v>
      </c>
      <c r="F37" s="55" t="s">
        <v>4</v>
      </c>
      <c r="G37" s="56" t="s">
        <v>21</v>
      </c>
      <c r="H37" s="57" t="s">
        <v>22</v>
      </c>
      <c r="I37" s="57" t="s">
        <v>23</v>
      </c>
      <c r="J37" s="58" t="s">
        <v>24</v>
      </c>
      <c r="K37" s="59" t="s">
        <v>26</v>
      </c>
      <c r="L37" s="60" t="s">
        <v>27</v>
      </c>
      <c r="M37" s="60" t="s">
        <v>28</v>
      </c>
      <c r="N37" s="61" t="s">
        <v>29</v>
      </c>
      <c r="O37" s="62" t="s">
        <v>30</v>
      </c>
      <c r="P37" s="62" t="s">
        <v>31</v>
      </c>
      <c r="Q37" s="63" t="s">
        <v>32</v>
      </c>
      <c r="R37" s="6" t="s">
        <v>54</v>
      </c>
      <c r="S37" s="7" t="s">
        <v>55</v>
      </c>
    </row>
    <row r="38" spans="2:19">
      <c r="B38" s="2" t="s">
        <v>7</v>
      </c>
      <c r="C38" s="69">
        <v>1</v>
      </c>
      <c r="D38" s="70">
        <v>1</v>
      </c>
      <c r="E38" s="70">
        <v>1</v>
      </c>
      <c r="F38" s="71">
        <v>1</v>
      </c>
      <c r="G38" s="69">
        <v>0</v>
      </c>
      <c r="H38" s="70">
        <v>1</v>
      </c>
      <c r="I38" s="70">
        <v>1</v>
      </c>
      <c r="J38" s="71">
        <v>1</v>
      </c>
      <c r="K38" s="69">
        <v>0</v>
      </c>
      <c r="L38" s="70">
        <v>0</v>
      </c>
      <c r="M38" s="70">
        <v>0</v>
      </c>
      <c r="N38" s="69">
        <v>1</v>
      </c>
      <c r="O38" s="70">
        <v>1</v>
      </c>
      <c r="P38" s="70">
        <v>1</v>
      </c>
      <c r="Q38" s="71">
        <v>1</v>
      </c>
      <c r="R38" s="6">
        <f>R3</f>
        <v>56</v>
      </c>
      <c r="S38" s="7">
        <f>S3</f>
        <v>76</v>
      </c>
    </row>
    <row r="39" spans="2:19">
      <c r="B39" s="2" t="s">
        <v>8</v>
      </c>
      <c r="C39" s="72">
        <v>1</v>
      </c>
      <c r="D39" s="73">
        <v>1</v>
      </c>
      <c r="E39" s="73">
        <v>1</v>
      </c>
      <c r="F39" s="74">
        <v>1</v>
      </c>
      <c r="G39" s="72">
        <v>1</v>
      </c>
      <c r="H39" s="73">
        <v>0</v>
      </c>
      <c r="I39" s="73">
        <v>0</v>
      </c>
      <c r="J39" s="74">
        <v>0</v>
      </c>
      <c r="K39" s="72">
        <v>0</v>
      </c>
      <c r="L39" s="73">
        <v>0</v>
      </c>
      <c r="M39" s="73">
        <v>0</v>
      </c>
      <c r="N39" s="72">
        <v>1</v>
      </c>
      <c r="O39" s="73">
        <v>1</v>
      </c>
      <c r="P39" s="73">
        <v>0</v>
      </c>
      <c r="Q39" s="74">
        <v>0</v>
      </c>
      <c r="R39" s="6">
        <f t="shared" ref="R39:S39" si="15">R4</f>
        <v>33</v>
      </c>
      <c r="S39" s="7">
        <f t="shared" si="15"/>
        <v>53</v>
      </c>
    </row>
    <row r="40" spans="2:19">
      <c r="B40" s="2" t="s">
        <v>9</v>
      </c>
      <c r="C40" s="72">
        <v>1</v>
      </c>
      <c r="D40" s="73">
        <v>1</v>
      </c>
      <c r="E40" s="73">
        <v>0</v>
      </c>
      <c r="F40" s="74">
        <v>1</v>
      </c>
      <c r="G40" s="72">
        <v>1</v>
      </c>
      <c r="H40" s="73">
        <v>0</v>
      </c>
      <c r="I40" s="73">
        <v>0</v>
      </c>
      <c r="J40" s="74">
        <v>0</v>
      </c>
      <c r="K40" s="72">
        <v>0</v>
      </c>
      <c r="L40" s="73">
        <v>0</v>
      </c>
      <c r="M40" s="73">
        <v>0</v>
      </c>
      <c r="N40" s="72">
        <v>1</v>
      </c>
      <c r="O40" s="73">
        <v>1</v>
      </c>
      <c r="P40" s="73">
        <v>1</v>
      </c>
      <c r="Q40" s="74">
        <v>1</v>
      </c>
      <c r="R40" s="6">
        <f t="shared" ref="R40:S40" si="16">R5</f>
        <v>38</v>
      </c>
      <c r="S40" s="7">
        <f t="shared" si="16"/>
        <v>58</v>
      </c>
    </row>
    <row r="41" spans="2:19">
      <c r="B41" s="2" t="s">
        <v>10</v>
      </c>
      <c r="C41" s="72">
        <v>1</v>
      </c>
      <c r="D41" s="73">
        <v>0</v>
      </c>
      <c r="E41" s="73">
        <v>0</v>
      </c>
      <c r="F41" s="74">
        <v>0</v>
      </c>
      <c r="G41" s="72">
        <v>1</v>
      </c>
      <c r="H41" s="73">
        <v>1</v>
      </c>
      <c r="I41" s="73">
        <v>1</v>
      </c>
      <c r="J41" s="74">
        <v>1</v>
      </c>
      <c r="K41" s="72">
        <v>1</v>
      </c>
      <c r="L41" s="73">
        <v>1</v>
      </c>
      <c r="M41" s="73">
        <v>0</v>
      </c>
      <c r="N41" s="72">
        <v>0</v>
      </c>
      <c r="O41" s="73">
        <v>0</v>
      </c>
      <c r="P41" s="73">
        <v>0</v>
      </c>
      <c r="Q41" s="74">
        <v>0</v>
      </c>
      <c r="R41" s="6">
        <f t="shared" ref="R41:S41" si="17">R6</f>
        <v>38</v>
      </c>
      <c r="S41" s="7">
        <f t="shared" si="17"/>
        <v>58</v>
      </c>
    </row>
    <row r="42" spans="2:19">
      <c r="B42" s="2" t="s">
        <v>11</v>
      </c>
      <c r="C42" s="72">
        <v>1</v>
      </c>
      <c r="D42" s="73">
        <v>1</v>
      </c>
      <c r="E42" s="73">
        <v>1</v>
      </c>
      <c r="F42" s="74">
        <v>1</v>
      </c>
      <c r="G42" s="72">
        <v>1</v>
      </c>
      <c r="H42" s="73">
        <v>1</v>
      </c>
      <c r="I42" s="73">
        <v>1</v>
      </c>
      <c r="J42" s="74">
        <v>1</v>
      </c>
      <c r="K42" s="72">
        <v>1</v>
      </c>
      <c r="L42" s="73">
        <v>1</v>
      </c>
      <c r="M42" s="73">
        <v>1</v>
      </c>
      <c r="N42" s="72">
        <v>1</v>
      </c>
      <c r="O42" s="73">
        <v>1</v>
      </c>
      <c r="P42" s="73">
        <v>1</v>
      </c>
      <c r="Q42" s="74">
        <v>1</v>
      </c>
      <c r="R42" s="6">
        <f t="shared" ref="R42:S42" si="18">R7</f>
        <v>80</v>
      </c>
      <c r="S42" s="7">
        <f t="shared" si="18"/>
        <v>100</v>
      </c>
    </row>
    <row r="43" spans="2:19">
      <c r="B43" s="2" t="s">
        <v>12</v>
      </c>
      <c r="C43" s="72">
        <v>1</v>
      </c>
      <c r="D43" s="73">
        <v>1</v>
      </c>
      <c r="E43" s="73">
        <v>0</v>
      </c>
      <c r="F43" s="74">
        <v>0</v>
      </c>
      <c r="G43" s="72">
        <v>1</v>
      </c>
      <c r="H43" s="73">
        <v>0</v>
      </c>
      <c r="I43" s="73">
        <v>0</v>
      </c>
      <c r="J43" s="74">
        <v>0</v>
      </c>
      <c r="K43" s="72">
        <v>0</v>
      </c>
      <c r="L43" s="73">
        <v>0</v>
      </c>
      <c r="M43" s="73">
        <v>0</v>
      </c>
      <c r="N43" s="72">
        <v>1</v>
      </c>
      <c r="O43" s="73">
        <v>1</v>
      </c>
      <c r="P43" s="73">
        <v>1</v>
      </c>
      <c r="Q43" s="74">
        <v>1</v>
      </c>
      <c r="R43" s="6">
        <f t="shared" ref="R43:S43" si="19">R8</f>
        <v>36</v>
      </c>
      <c r="S43" s="7">
        <f t="shared" si="19"/>
        <v>56</v>
      </c>
    </row>
    <row r="44" spans="2:19">
      <c r="B44" s="2" t="s">
        <v>13</v>
      </c>
      <c r="C44" s="72">
        <v>1</v>
      </c>
      <c r="D44" s="73">
        <v>1</v>
      </c>
      <c r="E44" s="73">
        <v>1</v>
      </c>
      <c r="F44" s="74">
        <v>1</v>
      </c>
      <c r="G44" s="72">
        <v>0</v>
      </c>
      <c r="H44" s="73">
        <v>0</v>
      </c>
      <c r="I44" s="73">
        <v>0</v>
      </c>
      <c r="J44" s="74">
        <v>0</v>
      </c>
      <c r="K44" s="72">
        <v>0</v>
      </c>
      <c r="L44" s="73">
        <v>0</v>
      </c>
      <c r="M44" s="73">
        <v>0</v>
      </c>
      <c r="N44" s="72">
        <v>1</v>
      </c>
      <c r="O44" s="73">
        <v>1</v>
      </c>
      <c r="P44" s="73">
        <v>1</v>
      </c>
      <c r="Q44" s="74">
        <v>1</v>
      </c>
      <c r="R44" s="6">
        <f t="shared" ref="R44:S44" si="20">R9</f>
        <v>38</v>
      </c>
      <c r="S44" s="7">
        <f t="shared" si="20"/>
        <v>58</v>
      </c>
    </row>
    <row r="45" spans="2:19">
      <c r="B45" s="2" t="s">
        <v>14</v>
      </c>
      <c r="C45" s="72">
        <v>1</v>
      </c>
      <c r="D45" s="73">
        <v>1</v>
      </c>
      <c r="E45" s="73">
        <v>1</v>
      </c>
      <c r="F45" s="74">
        <v>1</v>
      </c>
      <c r="G45" s="72">
        <v>0</v>
      </c>
      <c r="H45" s="73">
        <v>1</v>
      </c>
      <c r="I45" s="73">
        <v>1</v>
      </c>
      <c r="J45" s="74">
        <v>1</v>
      </c>
      <c r="K45" s="72">
        <v>0</v>
      </c>
      <c r="L45" s="73">
        <v>0</v>
      </c>
      <c r="M45" s="73">
        <v>0</v>
      </c>
      <c r="N45" s="72">
        <v>1</v>
      </c>
      <c r="O45" s="73">
        <v>1</v>
      </c>
      <c r="P45" s="73">
        <v>1</v>
      </c>
      <c r="Q45" s="74">
        <v>0</v>
      </c>
      <c r="R45" s="6">
        <f t="shared" ref="R45:S45" si="21">R10</f>
        <v>52</v>
      </c>
      <c r="S45" s="7">
        <f t="shared" si="21"/>
        <v>72</v>
      </c>
    </row>
    <row r="46" spans="2:19">
      <c r="B46" s="2" t="s">
        <v>15</v>
      </c>
      <c r="C46" s="72">
        <v>1</v>
      </c>
      <c r="D46" s="73">
        <v>1</v>
      </c>
      <c r="E46" s="73">
        <v>1</v>
      </c>
      <c r="F46" s="74">
        <v>1</v>
      </c>
      <c r="G46" s="72">
        <v>1</v>
      </c>
      <c r="H46" s="73">
        <v>1</v>
      </c>
      <c r="I46" s="73">
        <v>1</v>
      </c>
      <c r="J46" s="74">
        <v>1</v>
      </c>
      <c r="K46" s="72">
        <v>0</v>
      </c>
      <c r="L46" s="73">
        <v>0</v>
      </c>
      <c r="M46" s="73">
        <v>0</v>
      </c>
      <c r="N46" s="72">
        <v>1</v>
      </c>
      <c r="O46" s="73">
        <v>1</v>
      </c>
      <c r="P46" s="73">
        <v>1</v>
      </c>
      <c r="Q46" s="74">
        <v>1</v>
      </c>
      <c r="R46" s="6">
        <f t="shared" ref="R46:S46" si="22">R11</f>
        <v>60</v>
      </c>
      <c r="S46" s="7">
        <f t="shared" si="22"/>
        <v>80</v>
      </c>
    </row>
    <row r="47" spans="2:19">
      <c r="B47" s="2" t="s">
        <v>16</v>
      </c>
      <c r="C47" s="72">
        <v>1</v>
      </c>
      <c r="D47" s="73">
        <v>1</v>
      </c>
      <c r="E47" s="73">
        <v>0</v>
      </c>
      <c r="F47" s="74">
        <v>0</v>
      </c>
      <c r="G47" s="72">
        <v>0</v>
      </c>
      <c r="H47" s="73">
        <v>0</v>
      </c>
      <c r="I47" s="73">
        <v>0</v>
      </c>
      <c r="J47" s="74">
        <v>0</v>
      </c>
      <c r="K47" s="72">
        <v>0</v>
      </c>
      <c r="L47" s="73">
        <v>0</v>
      </c>
      <c r="M47" s="73">
        <v>0</v>
      </c>
      <c r="N47" s="72">
        <v>1</v>
      </c>
      <c r="O47" s="73">
        <v>1</v>
      </c>
      <c r="P47" s="73">
        <v>1</v>
      </c>
      <c r="Q47" s="74">
        <v>1</v>
      </c>
      <c r="R47" s="6">
        <f t="shared" ref="R47:S47" si="23">R12</f>
        <v>30</v>
      </c>
      <c r="S47" s="7">
        <f t="shared" si="23"/>
        <v>50</v>
      </c>
    </row>
    <row r="48" spans="2:19">
      <c r="B48" s="2" t="s">
        <v>17</v>
      </c>
      <c r="C48" s="72">
        <v>1</v>
      </c>
      <c r="D48" s="73">
        <v>1</v>
      </c>
      <c r="E48" s="73">
        <v>1</v>
      </c>
      <c r="F48" s="74">
        <v>1</v>
      </c>
      <c r="G48" s="72">
        <v>1</v>
      </c>
      <c r="H48" s="73">
        <v>1</v>
      </c>
      <c r="I48" s="73">
        <v>1</v>
      </c>
      <c r="J48" s="74">
        <v>1</v>
      </c>
      <c r="K48" s="72">
        <v>0</v>
      </c>
      <c r="L48" s="73">
        <v>0</v>
      </c>
      <c r="M48" s="73">
        <v>0</v>
      </c>
      <c r="N48" s="72">
        <v>1</v>
      </c>
      <c r="O48" s="73">
        <v>1</v>
      </c>
      <c r="P48" s="73">
        <v>1</v>
      </c>
      <c r="Q48" s="74">
        <v>1</v>
      </c>
      <c r="R48" s="6">
        <f t="shared" ref="R48:S48" si="24">R13</f>
        <v>60</v>
      </c>
      <c r="S48" s="7">
        <f t="shared" si="24"/>
        <v>80</v>
      </c>
    </row>
    <row r="49" spans="2:31">
      <c r="B49" s="2" t="s">
        <v>18</v>
      </c>
      <c r="C49" s="72">
        <v>1</v>
      </c>
      <c r="D49" s="73">
        <v>1</v>
      </c>
      <c r="E49" s="73">
        <v>1</v>
      </c>
      <c r="F49" s="74">
        <v>1</v>
      </c>
      <c r="G49" s="72">
        <v>1</v>
      </c>
      <c r="H49" s="73">
        <v>0</v>
      </c>
      <c r="I49" s="73">
        <v>0</v>
      </c>
      <c r="J49" s="74">
        <v>0</v>
      </c>
      <c r="K49" s="72">
        <v>1</v>
      </c>
      <c r="L49" s="73">
        <v>1</v>
      </c>
      <c r="M49" s="73">
        <v>0</v>
      </c>
      <c r="N49" s="72">
        <v>1</v>
      </c>
      <c r="O49" s="73">
        <v>0</v>
      </c>
      <c r="P49" s="73">
        <v>0</v>
      </c>
      <c r="Q49" s="74">
        <v>0</v>
      </c>
      <c r="R49" s="6">
        <f t="shared" ref="R49:S49" si="25">R14</f>
        <v>36</v>
      </c>
      <c r="S49" s="7">
        <f t="shared" si="25"/>
        <v>56</v>
      </c>
    </row>
    <row r="50" spans="2:31">
      <c r="B50" s="2" t="s">
        <v>19</v>
      </c>
      <c r="C50" s="72">
        <v>1</v>
      </c>
      <c r="D50" s="73">
        <v>1</v>
      </c>
      <c r="E50" s="73">
        <v>0</v>
      </c>
      <c r="F50" s="74">
        <v>0</v>
      </c>
      <c r="G50" s="72">
        <v>0</v>
      </c>
      <c r="H50" s="73">
        <v>0</v>
      </c>
      <c r="I50" s="73">
        <v>0</v>
      </c>
      <c r="J50" s="74">
        <v>0</v>
      </c>
      <c r="K50" s="72">
        <v>0</v>
      </c>
      <c r="L50" s="73">
        <v>0</v>
      </c>
      <c r="M50" s="73">
        <v>0</v>
      </c>
      <c r="N50" s="72">
        <v>0</v>
      </c>
      <c r="O50" s="73">
        <v>1</v>
      </c>
      <c r="P50" s="73">
        <v>1</v>
      </c>
      <c r="Q50" s="74">
        <v>0</v>
      </c>
      <c r="R50" s="6">
        <f t="shared" ref="R50:S50" si="26">R15</f>
        <v>24</v>
      </c>
      <c r="S50" s="7">
        <f t="shared" si="26"/>
        <v>44</v>
      </c>
    </row>
    <row r="51" spans="2:31">
      <c r="B51" s="2" t="s">
        <v>20</v>
      </c>
      <c r="C51" s="72">
        <v>1</v>
      </c>
      <c r="D51" s="73">
        <v>1</v>
      </c>
      <c r="E51" s="73">
        <v>1</v>
      </c>
      <c r="F51" s="74">
        <v>1</v>
      </c>
      <c r="G51" s="72">
        <v>1</v>
      </c>
      <c r="H51" s="73">
        <v>0</v>
      </c>
      <c r="I51" s="73">
        <v>1</v>
      </c>
      <c r="J51" s="74">
        <v>1</v>
      </c>
      <c r="K51" s="72">
        <v>0</v>
      </c>
      <c r="L51" s="73">
        <v>0</v>
      </c>
      <c r="M51" s="73">
        <v>0</v>
      </c>
      <c r="N51" s="72">
        <v>1</v>
      </c>
      <c r="O51" s="73">
        <v>1</v>
      </c>
      <c r="P51" s="73">
        <v>1</v>
      </c>
      <c r="Q51" s="74">
        <v>1</v>
      </c>
      <c r="R51" s="6">
        <f t="shared" ref="R51:S51" si="27">R16</f>
        <v>58</v>
      </c>
      <c r="S51" s="7">
        <f t="shared" si="27"/>
        <v>78</v>
      </c>
    </row>
    <row r="52" spans="2:31">
      <c r="B52" s="2" t="s">
        <v>34</v>
      </c>
      <c r="C52" s="72">
        <v>1</v>
      </c>
      <c r="D52" s="73">
        <v>1</v>
      </c>
      <c r="E52" s="73">
        <v>1</v>
      </c>
      <c r="F52" s="74">
        <v>1</v>
      </c>
      <c r="G52" s="72">
        <v>0</v>
      </c>
      <c r="H52" s="73">
        <v>0</v>
      </c>
      <c r="I52" s="73">
        <v>0</v>
      </c>
      <c r="J52" s="74">
        <v>0</v>
      </c>
      <c r="K52" s="72">
        <v>0</v>
      </c>
      <c r="L52" s="73">
        <v>0</v>
      </c>
      <c r="M52" s="73">
        <v>0</v>
      </c>
      <c r="N52" s="72">
        <v>1</v>
      </c>
      <c r="O52" s="73">
        <v>1</v>
      </c>
      <c r="P52" s="73">
        <v>1</v>
      </c>
      <c r="Q52" s="74">
        <v>1</v>
      </c>
      <c r="R52" s="6">
        <f t="shared" ref="R52:S52" si="28">R17</f>
        <v>40</v>
      </c>
      <c r="S52" s="7">
        <f t="shared" si="28"/>
        <v>60</v>
      </c>
    </row>
    <row r="53" spans="2:31">
      <c r="B53" s="2" t="s">
        <v>35</v>
      </c>
      <c r="C53" s="72">
        <v>1</v>
      </c>
      <c r="D53" s="73">
        <v>1</v>
      </c>
      <c r="E53" s="73">
        <v>1</v>
      </c>
      <c r="F53" s="74">
        <v>1</v>
      </c>
      <c r="G53" s="72">
        <v>1</v>
      </c>
      <c r="H53" s="73">
        <v>1</v>
      </c>
      <c r="I53" s="73">
        <v>0</v>
      </c>
      <c r="J53" s="74">
        <v>0</v>
      </c>
      <c r="K53" s="72">
        <v>0</v>
      </c>
      <c r="L53" s="73">
        <v>0</v>
      </c>
      <c r="M53" s="73">
        <v>0</v>
      </c>
      <c r="N53" s="72">
        <v>1</v>
      </c>
      <c r="O53" s="73">
        <v>1</v>
      </c>
      <c r="P53" s="73">
        <v>1</v>
      </c>
      <c r="Q53" s="74">
        <v>1</v>
      </c>
      <c r="R53" s="6">
        <f t="shared" ref="R53:S53" si="29">R18</f>
        <v>46</v>
      </c>
      <c r="S53" s="7">
        <f t="shared" si="29"/>
        <v>66</v>
      </c>
    </row>
    <row r="54" spans="2:31">
      <c r="B54" s="2" t="s">
        <v>36</v>
      </c>
      <c r="C54" s="72">
        <v>1</v>
      </c>
      <c r="D54" s="73">
        <v>1</v>
      </c>
      <c r="E54" s="73">
        <v>1</v>
      </c>
      <c r="F54" s="74">
        <v>1</v>
      </c>
      <c r="G54" s="72">
        <v>1</v>
      </c>
      <c r="H54" s="73">
        <v>0</v>
      </c>
      <c r="I54" s="73">
        <v>0</v>
      </c>
      <c r="J54" s="74">
        <v>0</v>
      </c>
      <c r="K54" s="72">
        <v>0</v>
      </c>
      <c r="L54" s="73">
        <v>0</v>
      </c>
      <c r="M54" s="73">
        <v>0</v>
      </c>
      <c r="N54" s="72">
        <v>1</v>
      </c>
      <c r="O54" s="73">
        <v>0</v>
      </c>
      <c r="P54" s="73">
        <v>1</v>
      </c>
      <c r="Q54" s="74">
        <v>1</v>
      </c>
      <c r="R54" s="6">
        <f t="shared" ref="R54:S54" si="30">R19</f>
        <v>44</v>
      </c>
      <c r="S54" s="7">
        <f t="shared" si="30"/>
        <v>64</v>
      </c>
    </row>
    <row r="55" spans="2:31">
      <c r="B55" s="2" t="s">
        <v>37</v>
      </c>
      <c r="C55" s="72">
        <v>1</v>
      </c>
      <c r="D55" s="73">
        <v>1</v>
      </c>
      <c r="E55" s="73">
        <v>1</v>
      </c>
      <c r="F55" s="74">
        <v>1</v>
      </c>
      <c r="G55" s="72">
        <v>1</v>
      </c>
      <c r="H55" s="73">
        <v>1</v>
      </c>
      <c r="I55" s="73">
        <v>1</v>
      </c>
      <c r="J55" s="74">
        <v>1</v>
      </c>
      <c r="K55" s="72">
        <v>1</v>
      </c>
      <c r="L55" s="73">
        <v>1</v>
      </c>
      <c r="M55" s="73">
        <v>1</v>
      </c>
      <c r="N55" s="72">
        <v>1</v>
      </c>
      <c r="O55" s="73">
        <v>1</v>
      </c>
      <c r="P55" s="73">
        <v>0</v>
      </c>
      <c r="Q55" s="74">
        <v>0</v>
      </c>
      <c r="R55" s="6">
        <f t="shared" ref="R55:S55" si="31">R20</f>
        <v>62</v>
      </c>
      <c r="S55" s="7">
        <f t="shared" si="31"/>
        <v>82</v>
      </c>
    </row>
    <row r="56" spans="2:31" ht="15.75" thickBot="1">
      <c r="B56" s="51" t="s">
        <v>38</v>
      </c>
      <c r="C56" s="75">
        <v>1</v>
      </c>
      <c r="D56" s="76">
        <v>1</v>
      </c>
      <c r="E56" s="76">
        <v>0</v>
      </c>
      <c r="F56" s="77">
        <v>0</v>
      </c>
      <c r="G56" s="75">
        <v>0</v>
      </c>
      <c r="H56" s="76">
        <v>0</v>
      </c>
      <c r="I56" s="76">
        <v>0</v>
      </c>
      <c r="J56" s="77">
        <v>0</v>
      </c>
      <c r="K56" s="75">
        <v>0</v>
      </c>
      <c r="L56" s="76">
        <v>0</v>
      </c>
      <c r="M56" s="76">
        <v>0</v>
      </c>
      <c r="N56" s="75">
        <v>1</v>
      </c>
      <c r="O56" s="76">
        <v>1</v>
      </c>
      <c r="P56" s="76">
        <v>1</v>
      </c>
      <c r="Q56" s="77">
        <v>1</v>
      </c>
      <c r="R56" s="6">
        <f>R21</f>
        <v>30</v>
      </c>
      <c r="S56" s="7">
        <f>S21</f>
        <v>50</v>
      </c>
    </row>
    <row r="58" spans="2:31" ht="15.75" thickBot="1"/>
    <row r="59" spans="2:31" ht="15.75" thickBot="1">
      <c r="C59" s="179" t="s">
        <v>5</v>
      </c>
      <c r="D59" s="180"/>
      <c r="E59" s="180"/>
      <c r="F59" s="181"/>
      <c r="G59" s="179" t="s">
        <v>6</v>
      </c>
      <c r="H59" s="180"/>
      <c r="I59" s="180"/>
      <c r="J59" s="181"/>
      <c r="K59" s="179" t="s">
        <v>25</v>
      </c>
      <c r="L59" s="180"/>
      <c r="M59" s="181"/>
      <c r="N59" s="179" t="s">
        <v>33</v>
      </c>
      <c r="O59" s="180"/>
      <c r="P59" s="180"/>
      <c r="Q59" s="181"/>
      <c r="R59" s="11" t="s">
        <v>88</v>
      </c>
      <c r="S59" s="12"/>
      <c r="V59" t="s">
        <v>79</v>
      </c>
    </row>
    <row r="60" spans="2:31" ht="15.75" thickBot="1">
      <c r="B60" s="50" t="s">
        <v>0</v>
      </c>
      <c r="C60" s="39" t="s">
        <v>1</v>
      </c>
      <c r="D60" s="40" t="s">
        <v>2</v>
      </c>
      <c r="E60" s="40" t="s">
        <v>3</v>
      </c>
      <c r="F60" s="41" t="s">
        <v>4</v>
      </c>
      <c r="G60" s="42" t="s">
        <v>21</v>
      </c>
      <c r="H60" s="43" t="s">
        <v>22</v>
      </c>
      <c r="I60" s="43" t="s">
        <v>23</v>
      </c>
      <c r="J60" s="44" t="s">
        <v>24</v>
      </c>
      <c r="K60" s="45" t="s">
        <v>26</v>
      </c>
      <c r="L60" s="46" t="s">
        <v>27</v>
      </c>
      <c r="M60" s="46" t="s">
        <v>28</v>
      </c>
      <c r="N60" s="47" t="s">
        <v>29</v>
      </c>
      <c r="O60" s="48" t="s">
        <v>30</v>
      </c>
      <c r="P60" s="48" t="s">
        <v>31</v>
      </c>
      <c r="Q60" s="49" t="s">
        <v>32</v>
      </c>
      <c r="R60" s="6" t="s">
        <v>54</v>
      </c>
      <c r="S60" s="7" t="s">
        <v>55</v>
      </c>
      <c r="V60" s="138" t="s">
        <v>89</v>
      </c>
      <c r="W60" s="139" t="s">
        <v>59</v>
      </c>
      <c r="X60" s="139" t="s">
        <v>77</v>
      </c>
      <c r="Y60" s="139" t="s">
        <v>78</v>
      </c>
      <c r="Z60" s="139" t="s">
        <v>80</v>
      </c>
      <c r="AA60" s="140" t="s">
        <v>57</v>
      </c>
      <c r="AB60" s="140" t="s">
        <v>56</v>
      </c>
      <c r="AC60" s="140" t="s">
        <v>62</v>
      </c>
      <c r="AD60" s="141" t="s">
        <v>85</v>
      </c>
      <c r="AE60" s="142" t="s">
        <v>63</v>
      </c>
    </row>
    <row r="61" spans="2:31" ht="15.75" thickBot="1">
      <c r="B61" s="2" t="s">
        <v>19</v>
      </c>
      <c r="C61" s="72">
        <v>4</v>
      </c>
      <c r="D61" s="73">
        <v>4</v>
      </c>
      <c r="E61" s="73">
        <v>0</v>
      </c>
      <c r="F61" s="74">
        <v>0</v>
      </c>
      <c r="G61" s="72">
        <v>0</v>
      </c>
      <c r="H61" s="73">
        <v>0</v>
      </c>
      <c r="I61" s="73">
        <v>0</v>
      </c>
      <c r="J61" s="74">
        <v>0</v>
      </c>
      <c r="K61" s="72">
        <v>0</v>
      </c>
      <c r="L61" s="73">
        <v>0</v>
      </c>
      <c r="M61" s="73">
        <v>0</v>
      </c>
      <c r="N61" s="72">
        <v>2</v>
      </c>
      <c r="O61" s="73">
        <v>4</v>
      </c>
      <c r="P61" s="73">
        <v>6</v>
      </c>
      <c r="Q61" s="74">
        <v>4</v>
      </c>
      <c r="R61" s="6">
        <f t="shared" ref="R61:R79" si="32">SUM(C61:Q61)</f>
        <v>24</v>
      </c>
      <c r="S61" s="7">
        <f t="shared" ref="S61:S79" si="33">R61+20</f>
        <v>44</v>
      </c>
      <c r="V61" s="3">
        <v>24</v>
      </c>
      <c r="W61" s="4">
        <v>1</v>
      </c>
      <c r="X61" s="143">
        <f t="shared" ref="X61:X73" si="34">W61/$W$74</f>
        <v>5.2631578947368418E-2</v>
      </c>
      <c r="Y61" s="4">
        <f>W61</f>
        <v>1</v>
      </c>
      <c r="Z61" s="144">
        <f t="shared" ref="Z61:Z73" si="35">Y61/$W$74</f>
        <v>5.2631578947368418E-2</v>
      </c>
      <c r="AA61" s="151">
        <v>38</v>
      </c>
      <c r="AB61" s="148">
        <f>MEDIAN(R61:R79)</f>
        <v>40</v>
      </c>
      <c r="AC61" s="152">
        <f>AVERAGE(R61:R79)</f>
        <v>45.315789473684212</v>
      </c>
      <c r="AD61" s="152">
        <f>VAR(R61:R79)</f>
        <v>213.78362573099406</v>
      </c>
      <c r="AE61" s="153">
        <f>STDEV(R61:R79)</f>
        <v>14.621341447726131</v>
      </c>
    </row>
    <row r="62" spans="2:31">
      <c r="B62" s="2" t="s">
        <v>16</v>
      </c>
      <c r="C62" s="72">
        <v>4</v>
      </c>
      <c r="D62" s="73">
        <v>4</v>
      </c>
      <c r="E62" s="73">
        <v>0</v>
      </c>
      <c r="F62" s="74">
        <v>0</v>
      </c>
      <c r="G62" s="72">
        <v>0</v>
      </c>
      <c r="H62" s="73">
        <v>0</v>
      </c>
      <c r="I62" s="73">
        <v>0</v>
      </c>
      <c r="J62" s="74">
        <v>0</v>
      </c>
      <c r="K62" s="72">
        <v>0</v>
      </c>
      <c r="L62" s="73">
        <v>0</v>
      </c>
      <c r="M62" s="73">
        <v>0</v>
      </c>
      <c r="N62" s="72">
        <v>4</v>
      </c>
      <c r="O62" s="73">
        <v>4</v>
      </c>
      <c r="P62" s="73">
        <v>6</v>
      </c>
      <c r="Q62" s="74">
        <v>8</v>
      </c>
      <c r="R62" s="6">
        <f t="shared" si="32"/>
        <v>30</v>
      </c>
      <c r="S62" s="7">
        <f t="shared" si="33"/>
        <v>50</v>
      </c>
      <c r="V62" s="6">
        <v>30</v>
      </c>
      <c r="W62" s="1">
        <v>2</v>
      </c>
      <c r="X62" s="66">
        <f t="shared" si="34"/>
        <v>0.10526315789473684</v>
      </c>
      <c r="Y62" s="1">
        <f>W62+Y61</f>
        <v>3</v>
      </c>
      <c r="Z62" s="145">
        <f t="shared" si="35"/>
        <v>0.15789473684210525</v>
      </c>
    </row>
    <row r="63" spans="2:31">
      <c r="B63" s="2" t="s">
        <v>38</v>
      </c>
      <c r="C63" s="72">
        <v>4</v>
      </c>
      <c r="D63" s="73">
        <v>4</v>
      </c>
      <c r="E63" s="73">
        <v>0</v>
      </c>
      <c r="F63" s="74">
        <v>0</v>
      </c>
      <c r="G63" s="72">
        <v>0</v>
      </c>
      <c r="H63" s="73">
        <v>0</v>
      </c>
      <c r="I63" s="73">
        <v>0</v>
      </c>
      <c r="J63" s="74">
        <v>0</v>
      </c>
      <c r="K63" s="72">
        <v>0</v>
      </c>
      <c r="L63" s="73">
        <v>0</v>
      </c>
      <c r="M63" s="73">
        <v>0</v>
      </c>
      <c r="N63" s="72">
        <v>4</v>
      </c>
      <c r="O63" s="73">
        <v>4</v>
      </c>
      <c r="P63" s="73">
        <v>6</v>
      </c>
      <c r="Q63" s="74">
        <v>8</v>
      </c>
      <c r="R63" s="6">
        <f t="shared" si="32"/>
        <v>30</v>
      </c>
      <c r="S63" s="7">
        <f t="shared" si="33"/>
        <v>50</v>
      </c>
      <c r="V63" s="6">
        <v>33</v>
      </c>
      <c r="W63" s="1">
        <v>1</v>
      </c>
      <c r="X63" s="66">
        <f t="shared" si="34"/>
        <v>5.2631578947368418E-2</v>
      </c>
      <c r="Y63" s="1">
        <f t="shared" ref="Y63:Y73" si="36">W63+Y62</f>
        <v>4</v>
      </c>
      <c r="Z63" s="145">
        <f t="shared" si="35"/>
        <v>0.21052631578947367</v>
      </c>
    </row>
    <row r="64" spans="2:31">
      <c r="B64" s="2" t="s">
        <v>8</v>
      </c>
      <c r="C64" s="72">
        <v>4</v>
      </c>
      <c r="D64" s="73">
        <v>4</v>
      </c>
      <c r="E64" s="73">
        <v>4</v>
      </c>
      <c r="F64" s="74">
        <v>4</v>
      </c>
      <c r="G64" s="72">
        <v>4</v>
      </c>
      <c r="H64" s="73">
        <v>2</v>
      </c>
      <c r="I64" s="73">
        <v>3</v>
      </c>
      <c r="J64" s="74">
        <v>0</v>
      </c>
      <c r="K64" s="72">
        <v>0</v>
      </c>
      <c r="L64" s="73">
        <v>0</v>
      </c>
      <c r="M64" s="73">
        <v>0</v>
      </c>
      <c r="N64" s="72">
        <v>4</v>
      </c>
      <c r="O64" s="73">
        <v>4</v>
      </c>
      <c r="P64" s="73">
        <v>0</v>
      </c>
      <c r="Q64" s="74">
        <v>0</v>
      </c>
      <c r="R64" s="6">
        <f t="shared" si="32"/>
        <v>33</v>
      </c>
      <c r="S64" s="7">
        <f t="shared" si="33"/>
        <v>53</v>
      </c>
      <c r="V64" s="6">
        <v>36</v>
      </c>
      <c r="W64" s="1">
        <v>2</v>
      </c>
      <c r="X64" s="66">
        <f t="shared" si="34"/>
        <v>0.10526315789473684</v>
      </c>
      <c r="Y64" s="1">
        <f t="shared" si="36"/>
        <v>6</v>
      </c>
      <c r="Z64" s="145">
        <f t="shared" si="35"/>
        <v>0.31578947368421051</v>
      </c>
    </row>
    <row r="65" spans="2:28">
      <c r="B65" s="2" t="s">
        <v>12</v>
      </c>
      <c r="C65" s="72">
        <v>4</v>
      </c>
      <c r="D65" s="73">
        <v>4</v>
      </c>
      <c r="E65" s="73">
        <v>0</v>
      </c>
      <c r="F65" s="74">
        <v>0</v>
      </c>
      <c r="G65" s="72">
        <v>4</v>
      </c>
      <c r="H65" s="73">
        <v>2</v>
      </c>
      <c r="I65" s="73">
        <v>0</v>
      </c>
      <c r="J65" s="74">
        <v>0</v>
      </c>
      <c r="K65" s="72">
        <v>0</v>
      </c>
      <c r="L65" s="73">
        <v>0</v>
      </c>
      <c r="M65" s="73">
        <v>0</v>
      </c>
      <c r="N65" s="72">
        <v>4</v>
      </c>
      <c r="O65" s="73">
        <v>4</v>
      </c>
      <c r="P65" s="73">
        <v>6</v>
      </c>
      <c r="Q65" s="74">
        <v>8</v>
      </c>
      <c r="R65" s="6">
        <f t="shared" si="32"/>
        <v>36</v>
      </c>
      <c r="S65" s="7">
        <f t="shared" si="33"/>
        <v>56</v>
      </c>
      <c r="V65" s="6">
        <v>38</v>
      </c>
      <c r="W65" s="1">
        <v>3</v>
      </c>
      <c r="X65" s="66">
        <f t="shared" si="34"/>
        <v>0.15789473684210525</v>
      </c>
      <c r="Y65" s="1">
        <f t="shared" si="36"/>
        <v>9</v>
      </c>
      <c r="Z65" s="145">
        <f t="shared" si="35"/>
        <v>0.47368421052631576</v>
      </c>
    </row>
    <row r="66" spans="2:28">
      <c r="B66" s="2" t="s">
        <v>18</v>
      </c>
      <c r="C66" s="72">
        <v>4</v>
      </c>
      <c r="D66" s="73">
        <v>4</v>
      </c>
      <c r="E66" s="73">
        <v>4</v>
      </c>
      <c r="F66" s="74">
        <v>4</v>
      </c>
      <c r="G66" s="72">
        <v>4</v>
      </c>
      <c r="H66" s="73">
        <v>0</v>
      </c>
      <c r="I66" s="73">
        <v>0</v>
      </c>
      <c r="J66" s="74">
        <v>0</v>
      </c>
      <c r="K66" s="72">
        <v>8</v>
      </c>
      <c r="L66" s="73">
        <v>4</v>
      </c>
      <c r="M66" s="73">
        <v>0</v>
      </c>
      <c r="N66" s="72">
        <v>4</v>
      </c>
      <c r="O66" s="73">
        <v>0</v>
      </c>
      <c r="P66" s="73">
        <v>0</v>
      </c>
      <c r="Q66" s="74">
        <v>0</v>
      </c>
      <c r="R66" s="6">
        <f t="shared" si="32"/>
        <v>36</v>
      </c>
      <c r="S66" s="7">
        <f t="shared" si="33"/>
        <v>56</v>
      </c>
      <c r="V66" s="6">
        <v>40</v>
      </c>
      <c r="W66" s="1">
        <v>2</v>
      </c>
      <c r="X66" s="66">
        <f t="shared" si="34"/>
        <v>0.10526315789473684</v>
      </c>
      <c r="Y66" s="1">
        <f t="shared" si="36"/>
        <v>11</v>
      </c>
      <c r="Z66" s="145">
        <f t="shared" si="35"/>
        <v>0.57894736842105265</v>
      </c>
    </row>
    <row r="67" spans="2:28">
      <c r="B67" s="2" t="s">
        <v>9</v>
      </c>
      <c r="C67" s="72">
        <v>4</v>
      </c>
      <c r="D67" s="73">
        <v>4</v>
      </c>
      <c r="E67" s="73">
        <v>0</v>
      </c>
      <c r="F67" s="74">
        <v>4</v>
      </c>
      <c r="G67" s="72">
        <v>4</v>
      </c>
      <c r="H67" s="73">
        <v>0</v>
      </c>
      <c r="I67" s="73">
        <v>0</v>
      </c>
      <c r="J67" s="74">
        <v>0</v>
      </c>
      <c r="K67" s="72">
        <v>0</v>
      </c>
      <c r="L67" s="73">
        <v>0</v>
      </c>
      <c r="M67" s="73">
        <v>0</v>
      </c>
      <c r="N67" s="72">
        <v>4</v>
      </c>
      <c r="O67" s="73">
        <v>4</v>
      </c>
      <c r="P67" s="73">
        <v>6</v>
      </c>
      <c r="Q67" s="74">
        <v>8</v>
      </c>
      <c r="R67" s="6">
        <f t="shared" si="32"/>
        <v>38</v>
      </c>
      <c r="S67" s="7">
        <f t="shared" si="33"/>
        <v>58</v>
      </c>
      <c r="V67" s="6">
        <v>46</v>
      </c>
      <c r="W67" s="1">
        <v>1</v>
      </c>
      <c r="X67" s="66">
        <f t="shared" si="34"/>
        <v>5.2631578947368418E-2</v>
      </c>
      <c r="Y67" s="1">
        <f t="shared" si="36"/>
        <v>12</v>
      </c>
      <c r="Z67" s="145">
        <f t="shared" si="35"/>
        <v>0.63157894736842102</v>
      </c>
    </row>
    <row r="68" spans="2:28">
      <c r="B68" s="2" t="s">
        <v>10</v>
      </c>
      <c r="C68" s="72">
        <v>4</v>
      </c>
      <c r="D68" s="73">
        <v>0</v>
      </c>
      <c r="E68" s="73">
        <v>0</v>
      </c>
      <c r="F68" s="74">
        <v>0</v>
      </c>
      <c r="G68" s="72">
        <v>4</v>
      </c>
      <c r="H68" s="73">
        <v>4</v>
      </c>
      <c r="I68" s="73">
        <v>6</v>
      </c>
      <c r="J68" s="74">
        <v>8</v>
      </c>
      <c r="K68" s="72">
        <v>8</v>
      </c>
      <c r="L68" s="73">
        <v>4</v>
      </c>
      <c r="M68" s="73">
        <v>0</v>
      </c>
      <c r="N68" s="72">
        <v>0</v>
      </c>
      <c r="O68" s="73">
        <v>0</v>
      </c>
      <c r="P68" s="73">
        <v>0</v>
      </c>
      <c r="Q68" s="74">
        <v>0</v>
      </c>
      <c r="R68" s="6">
        <f t="shared" si="32"/>
        <v>38</v>
      </c>
      <c r="S68" s="7">
        <f t="shared" si="33"/>
        <v>58</v>
      </c>
      <c r="V68" s="6">
        <v>52</v>
      </c>
      <c r="W68" s="1">
        <v>1</v>
      </c>
      <c r="X68" s="66">
        <f t="shared" si="34"/>
        <v>5.2631578947368418E-2</v>
      </c>
      <c r="Y68" s="1">
        <f t="shared" si="36"/>
        <v>13</v>
      </c>
      <c r="Z68" s="145">
        <f t="shared" si="35"/>
        <v>0.68421052631578949</v>
      </c>
    </row>
    <row r="69" spans="2:28">
      <c r="B69" s="2" t="s">
        <v>13</v>
      </c>
      <c r="C69" s="72">
        <v>4</v>
      </c>
      <c r="D69" s="73">
        <v>4</v>
      </c>
      <c r="E69" s="73">
        <v>4</v>
      </c>
      <c r="F69" s="74">
        <v>4</v>
      </c>
      <c r="G69" s="72">
        <v>0</v>
      </c>
      <c r="H69" s="73">
        <v>0</v>
      </c>
      <c r="I69" s="73">
        <v>0</v>
      </c>
      <c r="J69" s="74">
        <v>0</v>
      </c>
      <c r="K69" s="72">
        <v>0</v>
      </c>
      <c r="L69" s="73">
        <v>0</v>
      </c>
      <c r="M69" s="73">
        <v>0</v>
      </c>
      <c r="N69" s="72">
        <v>4</v>
      </c>
      <c r="O69" s="73">
        <v>4</v>
      </c>
      <c r="P69" s="73">
        <v>6</v>
      </c>
      <c r="Q69" s="74">
        <v>8</v>
      </c>
      <c r="R69" s="67">
        <f t="shared" si="32"/>
        <v>38</v>
      </c>
      <c r="S69" s="68">
        <f t="shared" si="33"/>
        <v>58</v>
      </c>
      <c r="V69" s="6">
        <v>56</v>
      </c>
      <c r="W69" s="1">
        <v>1</v>
      </c>
      <c r="X69" s="66">
        <f t="shared" si="34"/>
        <v>5.2631578947368418E-2</v>
      </c>
      <c r="Y69" s="1">
        <f t="shared" si="36"/>
        <v>14</v>
      </c>
      <c r="Z69" s="145">
        <f t="shared" si="35"/>
        <v>0.73684210526315785</v>
      </c>
    </row>
    <row r="70" spans="2:28">
      <c r="B70" s="2" t="s">
        <v>34</v>
      </c>
      <c r="C70" s="72">
        <v>4</v>
      </c>
      <c r="D70" s="73">
        <v>4</v>
      </c>
      <c r="E70" s="73">
        <v>4</v>
      </c>
      <c r="F70" s="74">
        <v>4</v>
      </c>
      <c r="G70" s="72">
        <v>0</v>
      </c>
      <c r="H70" s="73">
        <v>2</v>
      </c>
      <c r="I70" s="73">
        <v>0</v>
      </c>
      <c r="J70" s="74">
        <v>0</v>
      </c>
      <c r="K70" s="72">
        <v>0</v>
      </c>
      <c r="L70" s="73">
        <v>0</v>
      </c>
      <c r="M70" s="73">
        <v>0</v>
      </c>
      <c r="N70" s="72">
        <v>4</v>
      </c>
      <c r="O70" s="73">
        <v>4</v>
      </c>
      <c r="P70" s="73">
        <v>6</v>
      </c>
      <c r="Q70" s="74">
        <v>8</v>
      </c>
      <c r="R70" s="64">
        <f t="shared" si="32"/>
        <v>40</v>
      </c>
      <c r="S70" s="65">
        <f t="shared" si="33"/>
        <v>60</v>
      </c>
      <c r="V70" s="6">
        <v>58</v>
      </c>
      <c r="W70" s="1">
        <v>1</v>
      </c>
      <c r="X70" s="66">
        <f t="shared" si="34"/>
        <v>5.2631578947368418E-2</v>
      </c>
      <c r="Y70" s="1">
        <f t="shared" si="36"/>
        <v>15</v>
      </c>
      <c r="Z70" s="145">
        <f t="shared" si="35"/>
        <v>0.78947368421052633</v>
      </c>
    </row>
    <row r="71" spans="2:28">
      <c r="B71" s="2" t="s">
        <v>36</v>
      </c>
      <c r="C71" s="72">
        <v>4</v>
      </c>
      <c r="D71" s="73">
        <v>4</v>
      </c>
      <c r="E71" s="73">
        <v>4</v>
      </c>
      <c r="F71" s="74">
        <v>4</v>
      </c>
      <c r="G71" s="72">
        <v>4</v>
      </c>
      <c r="H71" s="73">
        <v>2</v>
      </c>
      <c r="I71" s="73">
        <v>0</v>
      </c>
      <c r="J71" s="74">
        <v>0</v>
      </c>
      <c r="K71" s="72">
        <v>0</v>
      </c>
      <c r="L71" s="73">
        <v>0</v>
      </c>
      <c r="M71" s="73">
        <v>0</v>
      </c>
      <c r="N71" s="72">
        <v>4</v>
      </c>
      <c r="O71" s="73">
        <v>0</v>
      </c>
      <c r="P71" s="73">
        <v>6</v>
      </c>
      <c r="Q71" s="74">
        <v>8</v>
      </c>
      <c r="R71" s="6">
        <f t="shared" si="32"/>
        <v>40</v>
      </c>
      <c r="S71" s="7">
        <f t="shared" si="33"/>
        <v>60</v>
      </c>
      <c r="V71" s="6">
        <v>60</v>
      </c>
      <c r="W71" s="1">
        <v>2</v>
      </c>
      <c r="X71" s="66">
        <f t="shared" si="34"/>
        <v>0.10526315789473684</v>
      </c>
      <c r="Y71" s="1">
        <f t="shared" si="36"/>
        <v>17</v>
      </c>
      <c r="Z71" s="145">
        <f t="shared" si="35"/>
        <v>0.89473684210526316</v>
      </c>
    </row>
    <row r="72" spans="2:28">
      <c r="B72" s="2" t="s">
        <v>35</v>
      </c>
      <c r="C72" s="72">
        <v>4</v>
      </c>
      <c r="D72" s="73">
        <v>4</v>
      </c>
      <c r="E72" s="73">
        <v>4</v>
      </c>
      <c r="F72" s="74">
        <v>4</v>
      </c>
      <c r="G72" s="72">
        <v>4</v>
      </c>
      <c r="H72" s="73">
        <v>4</v>
      </c>
      <c r="I72" s="73">
        <v>0</v>
      </c>
      <c r="J72" s="74">
        <v>0</v>
      </c>
      <c r="K72" s="72">
        <v>0</v>
      </c>
      <c r="L72" s="73">
        <v>0</v>
      </c>
      <c r="M72" s="73">
        <v>0</v>
      </c>
      <c r="N72" s="72">
        <v>4</v>
      </c>
      <c r="O72" s="73">
        <v>4</v>
      </c>
      <c r="P72" s="73">
        <v>6</v>
      </c>
      <c r="Q72" s="74">
        <v>8</v>
      </c>
      <c r="R72" s="6">
        <f t="shared" si="32"/>
        <v>46</v>
      </c>
      <c r="S72" s="7">
        <f t="shared" si="33"/>
        <v>66</v>
      </c>
      <c r="V72" s="6">
        <v>64</v>
      </c>
      <c r="W72" s="1">
        <v>1</v>
      </c>
      <c r="X72" s="66">
        <f t="shared" si="34"/>
        <v>5.2631578947368418E-2</v>
      </c>
      <c r="Y72" s="1">
        <f t="shared" si="36"/>
        <v>18</v>
      </c>
      <c r="Z72" s="145">
        <f t="shared" si="35"/>
        <v>0.94736842105263153</v>
      </c>
    </row>
    <row r="73" spans="2:28" ht="15.75" thickBot="1">
      <c r="B73" s="2" t="s">
        <v>14</v>
      </c>
      <c r="C73" s="72">
        <v>4</v>
      </c>
      <c r="D73" s="73">
        <v>4</v>
      </c>
      <c r="E73" s="73">
        <v>4</v>
      </c>
      <c r="F73" s="74">
        <v>4</v>
      </c>
      <c r="G73" s="72">
        <v>0</v>
      </c>
      <c r="H73" s="73">
        <v>4</v>
      </c>
      <c r="I73" s="73">
        <v>6</v>
      </c>
      <c r="J73" s="74">
        <v>8</v>
      </c>
      <c r="K73" s="72">
        <v>0</v>
      </c>
      <c r="L73" s="73">
        <v>0</v>
      </c>
      <c r="M73" s="73">
        <v>0</v>
      </c>
      <c r="N73" s="72">
        <v>4</v>
      </c>
      <c r="O73" s="73">
        <v>4</v>
      </c>
      <c r="P73" s="73">
        <v>6</v>
      </c>
      <c r="Q73" s="74">
        <v>4</v>
      </c>
      <c r="R73" s="6">
        <f t="shared" si="32"/>
        <v>52</v>
      </c>
      <c r="S73" s="7">
        <f t="shared" si="33"/>
        <v>72</v>
      </c>
      <c r="V73" s="8">
        <v>80</v>
      </c>
      <c r="W73" s="9">
        <v>1</v>
      </c>
      <c r="X73" s="146">
        <f t="shared" si="34"/>
        <v>5.2631578947368418E-2</v>
      </c>
      <c r="Y73" s="9">
        <f t="shared" si="36"/>
        <v>19</v>
      </c>
      <c r="Z73" s="147">
        <f t="shared" si="35"/>
        <v>1</v>
      </c>
    </row>
    <row r="74" spans="2:28" ht="15.75" thickBot="1">
      <c r="B74" s="2" t="s">
        <v>7</v>
      </c>
      <c r="C74" s="72">
        <v>4</v>
      </c>
      <c r="D74" s="73">
        <v>4</v>
      </c>
      <c r="E74" s="73">
        <v>4</v>
      </c>
      <c r="F74" s="74">
        <v>4</v>
      </c>
      <c r="G74" s="72">
        <v>0</v>
      </c>
      <c r="H74" s="73">
        <v>4</v>
      </c>
      <c r="I74" s="73">
        <v>6</v>
      </c>
      <c r="J74" s="74">
        <v>8</v>
      </c>
      <c r="K74" s="72">
        <v>0</v>
      </c>
      <c r="L74" s="73">
        <v>0</v>
      </c>
      <c r="M74" s="73">
        <v>0</v>
      </c>
      <c r="N74" s="72">
        <v>4</v>
      </c>
      <c r="O74" s="73">
        <v>4</v>
      </c>
      <c r="P74" s="73">
        <v>6</v>
      </c>
      <c r="Q74" s="74">
        <v>8</v>
      </c>
      <c r="R74" s="6">
        <f t="shared" si="32"/>
        <v>56</v>
      </c>
      <c r="S74" s="7">
        <f t="shared" si="33"/>
        <v>76</v>
      </c>
      <c r="V74" s="150" t="s">
        <v>95</v>
      </c>
      <c r="W74" s="148">
        <f>SUM(W61:W73)</f>
        <v>19</v>
      </c>
      <c r="X74" s="149">
        <f>SUM(X61:X73)</f>
        <v>0.99999999999999978</v>
      </c>
    </row>
    <row r="75" spans="2:28">
      <c r="B75" s="2" t="s">
        <v>20</v>
      </c>
      <c r="C75" s="72">
        <v>4</v>
      </c>
      <c r="D75" s="73">
        <v>4</v>
      </c>
      <c r="E75" s="73">
        <v>4</v>
      </c>
      <c r="F75" s="74">
        <v>4</v>
      </c>
      <c r="G75" s="72">
        <v>4</v>
      </c>
      <c r="H75" s="73">
        <v>2</v>
      </c>
      <c r="I75" s="73">
        <v>6</v>
      </c>
      <c r="J75" s="74">
        <v>8</v>
      </c>
      <c r="K75" s="72">
        <v>0</v>
      </c>
      <c r="L75" s="73">
        <v>0</v>
      </c>
      <c r="M75" s="73">
        <v>0</v>
      </c>
      <c r="N75" s="72">
        <v>4</v>
      </c>
      <c r="O75" s="73">
        <v>4</v>
      </c>
      <c r="P75" s="73">
        <v>6</v>
      </c>
      <c r="Q75" s="74">
        <v>8</v>
      </c>
      <c r="R75" s="6">
        <f t="shared" si="32"/>
        <v>58</v>
      </c>
      <c r="S75" s="7">
        <f t="shared" si="33"/>
        <v>78</v>
      </c>
    </row>
    <row r="76" spans="2:28">
      <c r="B76" s="2" t="s">
        <v>15</v>
      </c>
      <c r="C76" s="72">
        <v>4</v>
      </c>
      <c r="D76" s="73">
        <v>4</v>
      </c>
      <c r="E76" s="73">
        <v>4</v>
      </c>
      <c r="F76" s="74">
        <v>4</v>
      </c>
      <c r="G76" s="72">
        <v>4</v>
      </c>
      <c r="H76" s="73">
        <v>4</v>
      </c>
      <c r="I76" s="73">
        <v>6</v>
      </c>
      <c r="J76" s="74">
        <v>8</v>
      </c>
      <c r="K76" s="72">
        <v>0</v>
      </c>
      <c r="L76" s="73">
        <v>0</v>
      </c>
      <c r="M76" s="73">
        <v>0</v>
      </c>
      <c r="N76" s="72">
        <v>4</v>
      </c>
      <c r="O76" s="73">
        <v>4</v>
      </c>
      <c r="P76" s="73">
        <v>6</v>
      </c>
      <c r="Q76" s="74">
        <v>8</v>
      </c>
      <c r="R76" s="6">
        <f t="shared" si="32"/>
        <v>60</v>
      </c>
      <c r="S76" s="7">
        <f t="shared" si="33"/>
        <v>80</v>
      </c>
    </row>
    <row r="77" spans="2:28">
      <c r="B77" s="2" t="s">
        <v>17</v>
      </c>
      <c r="C77" s="72">
        <v>4</v>
      </c>
      <c r="D77" s="73">
        <v>4</v>
      </c>
      <c r="E77" s="73">
        <v>4</v>
      </c>
      <c r="F77" s="74">
        <v>4</v>
      </c>
      <c r="G77" s="72">
        <v>4</v>
      </c>
      <c r="H77" s="73">
        <v>4</v>
      </c>
      <c r="I77" s="73">
        <v>6</v>
      </c>
      <c r="J77" s="74">
        <v>8</v>
      </c>
      <c r="K77" s="72">
        <v>0</v>
      </c>
      <c r="L77" s="73">
        <v>0</v>
      </c>
      <c r="M77" s="73">
        <v>0</v>
      </c>
      <c r="N77" s="72">
        <v>4</v>
      </c>
      <c r="O77" s="73">
        <v>4</v>
      </c>
      <c r="P77" s="73">
        <v>6</v>
      </c>
      <c r="Q77" s="74">
        <v>8</v>
      </c>
      <c r="R77" s="6">
        <f t="shared" si="32"/>
        <v>60</v>
      </c>
      <c r="S77" s="7">
        <f t="shared" si="33"/>
        <v>80</v>
      </c>
    </row>
    <row r="78" spans="2:28" ht="15.75" thickBot="1">
      <c r="B78" s="2" t="s">
        <v>37</v>
      </c>
      <c r="C78" s="72">
        <v>4</v>
      </c>
      <c r="D78" s="73">
        <v>4</v>
      </c>
      <c r="E78" s="73">
        <v>4</v>
      </c>
      <c r="F78" s="74">
        <v>4</v>
      </c>
      <c r="G78" s="72">
        <v>4</v>
      </c>
      <c r="H78" s="73">
        <v>4</v>
      </c>
      <c r="I78" s="73">
        <v>6</v>
      </c>
      <c r="J78" s="74">
        <v>8</v>
      </c>
      <c r="K78" s="72">
        <v>8</v>
      </c>
      <c r="L78" s="73">
        <v>4</v>
      </c>
      <c r="M78" s="73">
        <v>8</v>
      </c>
      <c r="N78" s="72">
        <v>4</v>
      </c>
      <c r="O78" s="73">
        <v>4</v>
      </c>
      <c r="P78" s="73">
        <v>0</v>
      </c>
      <c r="Q78" s="74">
        <v>0</v>
      </c>
      <c r="R78" s="6">
        <f t="shared" si="32"/>
        <v>66</v>
      </c>
      <c r="S78" s="7">
        <f t="shared" si="33"/>
        <v>86</v>
      </c>
    </row>
    <row r="79" spans="2:28" ht="15.75" thickBot="1">
      <c r="B79" s="51" t="s">
        <v>11</v>
      </c>
      <c r="C79" s="78">
        <v>4</v>
      </c>
      <c r="D79" s="79">
        <v>4</v>
      </c>
      <c r="E79" s="79">
        <v>4</v>
      </c>
      <c r="F79" s="80">
        <v>4</v>
      </c>
      <c r="G79" s="78">
        <v>4</v>
      </c>
      <c r="H79" s="79">
        <v>4</v>
      </c>
      <c r="I79" s="79">
        <v>6</v>
      </c>
      <c r="J79" s="80">
        <v>8</v>
      </c>
      <c r="K79" s="78">
        <v>8</v>
      </c>
      <c r="L79" s="79">
        <v>4</v>
      </c>
      <c r="M79" s="79">
        <v>8</v>
      </c>
      <c r="N79" s="78">
        <v>4</v>
      </c>
      <c r="O79" s="79">
        <v>4</v>
      </c>
      <c r="P79" s="79">
        <v>6</v>
      </c>
      <c r="Q79" s="80">
        <v>8</v>
      </c>
      <c r="R79" s="8">
        <f t="shared" si="32"/>
        <v>80</v>
      </c>
      <c r="S79" s="10">
        <f t="shared" si="33"/>
        <v>100</v>
      </c>
      <c r="V79" s="182" t="s">
        <v>58</v>
      </c>
      <c r="W79" s="183"/>
      <c r="X79" s="183"/>
      <c r="Y79" s="183"/>
      <c r="Z79" s="184"/>
    </row>
    <row r="80" spans="2:28" ht="32.25" customHeight="1" thickBot="1">
      <c r="B80" s="52" t="s">
        <v>70</v>
      </c>
      <c r="C80" s="3">
        <f>SUM(C61:C79)</f>
        <v>76</v>
      </c>
      <c r="D80" s="4">
        <f t="shared" ref="D80:Q80" si="37">SUM(D61:D79)</f>
        <v>72</v>
      </c>
      <c r="E80" s="4">
        <f t="shared" si="37"/>
        <v>52</v>
      </c>
      <c r="F80" s="5">
        <f t="shared" si="37"/>
        <v>56</v>
      </c>
      <c r="G80" s="3">
        <f t="shared" si="37"/>
        <v>48</v>
      </c>
      <c r="H80" s="4">
        <f t="shared" si="37"/>
        <v>42</v>
      </c>
      <c r="I80" s="4">
        <f t="shared" si="37"/>
        <v>51</v>
      </c>
      <c r="J80" s="5">
        <f t="shared" si="37"/>
        <v>64</v>
      </c>
      <c r="K80" s="3">
        <f t="shared" si="37"/>
        <v>32</v>
      </c>
      <c r="L80" s="4">
        <f t="shared" si="37"/>
        <v>16</v>
      </c>
      <c r="M80" s="5">
        <f t="shared" si="37"/>
        <v>16</v>
      </c>
      <c r="N80" s="3">
        <f t="shared" si="37"/>
        <v>70</v>
      </c>
      <c r="O80" s="4">
        <f t="shared" si="37"/>
        <v>64</v>
      </c>
      <c r="P80" s="4">
        <f t="shared" si="37"/>
        <v>90</v>
      </c>
      <c r="Q80" s="5">
        <f t="shared" si="37"/>
        <v>112</v>
      </c>
      <c r="V80" s="155" t="s">
        <v>76</v>
      </c>
      <c r="W80" s="156" t="s">
        <v>90</v>
      </c>
      <c r="X80" s="156" t="s">
        <v>59</v>
      </c>
      <c r="Y80" s="156" t="s">
        <v>60</v>
      </c>
      <c r="Z80" s="156" t="s">
        <v>87</v>
      </c>
      <c r="AA80" s="156" t="s">
        <v>61</v>
      </c>
      <c r="AB80" s="158" t="s">
        <v>62</v>
      </c>
    </row>
    <row r="81" spans="1:28" ht="15.75" thickBot="1">
      <c r="B81" s="52" t="s">
        <v>71</v>
      </c>
      <c r="C81" s="8">
        <f>4*19</f>
        <v>76</v>
      </c>
      <c r="D81" s="9">
        <f t="shared" ref="D81:O81" si="38">4*19</f>
        <v>76</v>
      </c>
      <c r="E81" s="9">
        <f t="shared" si="38"/>
        <v>76</v>
      </c>
      <c r="F81" s="10">
        <f t="shared" si="38"/>
        <v>76</v>
      </c>
      <c r="G81" s="8">
        <f t="shared" si="38"/>
        <v>76</v>
      </c>
      <c r="H81" s="9">
        <f t="shared" si="38"/>
        <v>76</v>
      </c>
      <c r="I81" s="9">
        <f>6*19</f>
        <v>114</v>
      </c>
      <c r="J81" s="10">
        <f>8*19</f>
        <v>152</v>
      </c>
      <c r="K81" s="8">
        <f>8*19</f>
        <v>152</v>
      </c>
      <c r="L81" s="9">
        <f t="shared" si="38"/>
        <v>76</v>
      </c>
      <c r="M81" s="10">
        <f>8*19</f>
        <v>152</v>
      </c>
      <c r="N81" s="8">
        <f t="shared" si="38"/>
        <v>76</v>
      </c>
      <c r="O81" s="9">
        <f t="shared" si="38"/>
        <v>76</v>
      </c>
      <c r="P81" s="9">
        <f>6*19</f>
        <v>114</v>
      </c>
      <c r="Q81" s="10">
        <f>8*19</f>
        <v>152</v>
      </c>
      <c r="V81" s="112" t="s">
        <v>81</v>
      </c>
      <c r="W81" s="114">
        <f>29/2</f>
        <v>14.5</v>
      </c>
      <c r="X81" s="114">
        <v>1</v>
      </c>
      <c r="Y81" s="137">
        <f t="shared" ref="Y81:Y86" si="39">X81/$X$87</f>
        <v>5.2631578947368418E-2</v>
      </c>
      <c r="Z81" s="114">
        <f>X81</f>
        <v>1</v>
      </c>
      <c r="AA81" s="154">
        <f t="shared" ref="AA81:AA86" si="40">Z81/$X$87</f>
        <v>5.2631578947368418E-2</v>
      </c>
      <c r="AB81" s="157">
        <f>1/19*(W81*X81+W82*X82+W83*X83+W84*X84+W85*X85+W86*X86)</f>
        <v>45.010526315789477</v>
      </c>
    </row>
    <row r="82" spans="1:28">
      <c r="V82" s="6" t="s">
        <v>82</v>
      </c>
      <c r="W82" s="1">
        <v>34.4</v>
      </c>
      <c r="X82" s="1">
        <v>8</v>
      </c>
      <c r="Y82" s="66">
        <f t="shared" si="39"/>
        <v>0.42105263157894735</v>
      </c>
      <c r="Z82" s="1">
        <f>X82+Z81</f>
        <v>9</v>
      </c>
      <c r="AA82" s="145">
        <f t="shared" si="40"/>
        <v>0.47368421052631576</v>
      </c>
    </row>
    <row r="83" spans="1:28">
      <c r="V83" s="6" t="s">
        <v>83</v>
      </c>
      <c r="W83" s="1">
        <v>44.5</v>
      </c>
      <c r="X83" s="1">
        <v>3</v>
      </c>
      <c r="Y83" s="66">
        <f t="shared" si="39"/>
        <v>0.15789473684210525</v>
      </c>
      <c r="Z83" s="1">
        <f>X83+Z82</f>
        <v>12</v>
      </c>
      <c r="AA83" s="145">
        <f t="shared" si="40"/>
        <v>0.63157894736842102</v>
      </c>
    </row>
    <row r="84" spans="1:28">
      <c r="V84" s="6" t="s">
        <v>84</v>
      </c>
      <c r="W84" s="1">
        <v>54.5</v>
      </c>
      <c r="X84" s="1">
        <v>3</v>
      </c>
      <c r="Y84" s="66">
        <f t="shared" si="39"/>
        <v>0.15789473684210525</v>
      </c>
      <c r="Z84" s="1">
        <f>X84+Z83</f>
        <v>15</v>
      </c>
      <c r="AA84" s="145">
        <f t="shared" si="40"/>
        <v>0.78947368421052633</v>
      </c>
    </row>
    <row r="85" spans="1:28">
      <c r="V85" s="6" t="s">
        <v>92</v>
      </c>
      <c r="W85" s="1">
        <v>64.5</v>
      </c>
      <c r="X85" s="1">
        <v>3</v>
      </c>
      <c r="Y85" s="66">
        <f t="shared" si="39"/>
        <v>0.15789473684210525</v>
      </c>
      <c r="Z85" s="1">
        <f>X85+Z84</f>
        <v>18</v>
      </c>
      <c r="AA85" s="145">
        <f t="shared" si="40"/>
        <v>0.94736842105263153</v>
      </c>
    </row>
    <row r="86" spans="1:28" ht="15.75" thickBot="1">
      <c r="V86" s="8" t="s">
        <v>93</v>
      </c>
      <c r="W86" s="9">
        <v>75</v>
      </c>
      <c r="X86" s="9">
        <v>1</v>
      </c>
      <c r="Y86" s="146">
        <f t="shared" si="39"/>
        <v>5.2631578947368418E-2</v>
      </c>
      <c r="Z86" s="9">
        <f>X86+Z85</f>
        <v>19</v>
      </c>
      <c r="AA86" s="147">
        <f t="shared" si="40"/>
        <v>1</v>
      </c>
    </row>
    <row r="87" spans="1:28" ht="15.75" thickBot="1">
      <c r="B87" s="81" t="s">
        <v>64</v>
      </c>
      <c r="V87" s="114" t="s">
        <v>86</v>
      </c>
      <c r="X87" s="114">
        <f>SUM(X81:X86)</f>
        <v>19</v>
      </c>
      <c r="Y87" s="137">
        <f>SUM(Y81:Y86)</f>
        <v>1</v>
      </c>
      <c r="Z87" s="114"/>
      <c r="AA87" s="114"/>
    </row>
    <row r="88" spans="1:28">
      <c r="B88" s="177" t="s">
        <v>0</v>
      </c>
      <c r="C88" s="179" t="s">
        <v>5</v>
      </c>
      <c r="D88" s="180"/>
      <c r="E88" s="180"/>
      <c r="F88" s="181"/>
      <c r="G88" s="179" t="s">
        <v>6</v>
      </c>
      <c r="H88" s="180"/>
      <c r="I88" s="180"/>
      <c r="J88" s="181"/>
      <c r="K88" s="179" t="s">
        <v>25</v>
      </c>
      <c r="L88" s="180"/>
      <c r="M88" s="181"/>
      <c r="N88" s="179" t="s">
        <v>33</v>
      </c>
      <c r="O88" s="180"/>
      <c r="P88" s="180"/>
      <c r="Q88" s="181"/>
      <c r="R88" s="173" t="s">
        <v>89</v>
      </c>
      <c r="S88" s="175" t="s">
        <v>94</v>
      </c>
    </row>
    <row r="89" spans="1:28" ht="15.75" thickBot="1">
      <c r="B89" s="178"/>
      <c r="C89" s="53" t="s">
        <v>1</v>
      </c>
      <c r="D89" s="54" t="s">
        <v>2</v>
      </c>
      <c r="E89" s="54" t="s">
        <v>3</v>
      </c>
      <c r="F89" s="55" t="s">
        <v>4</v>
      </c>
      <c r="G89" s="56" t="s">
        <v>21</v>
      </c>
      <c r="H89" s="57" t="s">
        <v>22</v>
      </c>
      <c r="I89" s="57" t="s">
        <v>23</v>
      </c>
      <c r="J89" s="58" t="s">
        <v>24</v>
      </c>
      <c r="K89" s="59" t="s">
        <v>26</v>
      </c>
      <c r="L89" s="60" t="s">
        <v>27</v>
      </c>
      <c r="M89" s="60" t="s">
        <v>28</v>
      </c>
      <c r="N89" s="61" t="s">
        <v>29</v>
      </c>
      <c r="O89" s="62" t="s">
        <v>30</v>
      </c>
      <c r="P89" s="62" t="s">
        <v>31</v>
      </c>
      <c r="Q89" s="63" t="s">
        <v>32</v>
      </c>
      <c r="R89" s="174"/>
      <c r="S89" s="176"/>
    </row>
    <row r="90" spans="1:28">
      <c r="A90">
        <v>1</v>
      </c>
      <c r="B90" s="82" t="s">
        <v>19</v>
      </c>
      <c r="C90" s="83">
        <v>1</v>
      </c>
      <c r="D90" s="84">
        <v>1</v>
      </c>
      <c r="E90" s="84">
        <v>0</v>
      </c>
      <c r="F90" s="85">
        <v>0</v>
      </c>
      <c r="G90" s="83">
        <v>0</v>
      </c>
      <c r="H90" s="84">
        <v>0</v>
      </c>
      <c r="I90" s="84">
        <v>0</v>
      </c>
      <c r="J90" s="85">
        <v>0</v>
      </c>
      <c r="K90" s="83">
        <v>0</v>
      </c>
      <c r="L90" s="84">
        <v>0</v>
      </c>
      <c r="M90" s="84">
        <v>0</v>
      </c>
      <c r="N90" s="83">
        <v>0</v>
      </c>
      <c r="O90" s="84">
        <v>1</v>
      </c>
      <c r="P90" s="84">
        <v>1</v>
      </c>
      <c r="Q90" s="85">
        <v>0</v>
      </c>
      <c r="R90" s="133">
        <v>24</v>
      </c>
      <c r="S90" s="134">
        <v>44</v>
      </c>
      <c r="T90" t="s">
        <v>66</v>
      </c>
    </row>
    <row r="91" spans="1:28">
      <c r="A91">
        <v>2</v>
      </c>
      <c r="B91" s="82" t="s">
        <v>16</v>
      </c>
      <c r="C91" s="88">
        <v>1</v>
      </c>
      <c r="D91" s="89">
        <v>1</v>
      </c>
      <c r="E91" s="89">
        <v>0</v>
      </c>
      <c r="F91" s="90">
        <v>0</v>
      </c>
      <c r="G91" s="88">
        <v>0</v>
      </c>
      <c r="H91" s="89">
        <v>0</v>
      </c>
      <c r="I91" s="89">
        <v>0</v>
      </c>
      <c r="J91" s="90">
        <v>0</v>
      </c>
      <c r="K91" s="88">
        <v>0</v>
      </c>
      <c r="L91" s="89">
        <v>0</v>
      </c>
      <c r="M91" s="89">
        <v>0</v>
      </c>
      <c r="N91" s="88">
        <v>1</v>
      </c>
      <c r="O91" s="89">
        <v>1</v>
      </c>
      <c r="P91" s="89">
        <v>1</v>
      </c>
      <c r="Q91" s="90">
        <v>1</v>
      </c>
      <c r="R91" s="86">
        <v>30</v>
      </c>
      <c r="S91" s="87">
        <v>50</v>
      </c>
    </row>
    <row r="92" spans="1:28">
      <c r="A92">
        <v>3</v>
      </c>
      <c r="B92" s="82" t="s">
        <v>38</v>
      </c>
      <c r="C92" s="88">
        <v>1</v>
      </c>
      <c r="D92" s="89">
        <v>1</v>
      </c>
      <c r="E92" s="89">
        <v>0</v>
      </c>
      <c r="F92" s="90">
        <v>0</v>
      </c>
      <c r="G92" s="88">
        <v>0</v>
      </c>
      <c r="H92" s="89">
        <v>0</v>
      </c>
      <c r="I92" s="89">
        <v>0</v>
      </c>
      <c r="J92" s="90">
        <v>0</v>
      </c>
      <c r="K92" s="88">
        <v>0</v>
      </c>
      <c r="L92" s="89">
        <v>0</v>
      </c>
      <c r="M92" s="89">
        <v>0</v>
      </c>
      <c r="N92" s="88">
        <v>1</v>
      </c>
      <c r="O92" s="89">
        <v>1</v>
      </c>
      <c r="P92" s="89">
        <v>1</v>
      </c>
      <c r="Q92" s="90">
        <v>1</v>
      </c>
      <c r="R92" s="86">
        <v>30</v>
      </c>
      <c r="S92" s="87">
        <v>50</v>
      </c>
    </row>
    <row r="93" spans="1:28">
      <c r="A93">
        <v>4</v>
      </c>
      <c r="B93" s="82" t="s">
        <v>8</v>
      </c>
      <c r="C93" s="88">
        <v>1</v>
      </c>
      <c r="D93" s="89">
        <v>1</v>
      </c>
      <c r="E93" s="89">
        <v>1</v>
      </c>
      <c r="F93" s="90">
        <v>1</v>
      </c>
      <c r="G93" s="88">
        <v>1</v>
      </c>
      <c r="H93" s="89">
        <v>0</v>
      </c>
      <c r="I93" s="89">
        <v>0</v>
      </c>
      <c r="J93" s="90">
        <v>0</v>
      </c>
      <c r="K93" s="88">
        <v>0</v>
      </c>
      <c r="L93" s="89">
        <v>0</v>
      </c>
      <c r="M93" s="89">
        <v>0</v>
      </c>
      <c r="N93" s="88">
        <v>1</v>
      </c>
      <c r="O93" s="89">
        <v>1</v>
      </c>
      <c r="P93" s="89">
        <v>0</v>
      </c>
      <c r="Q93" s="90">
        <v>0</v>
      </c>
      <c r="R93" s="86">
        <v>33</v>
      </c>
      <c r="S93" s="87">
        <v>53</v>
      </c>
    </row>
    <row r="94" spans="1:28">
      <c r="A94">
        <v>5</v>
      </c>
      <c r="B94" s="82" t="s">
        <v>12</v>
      </c>
      <c r="C94" s="88">
        <v>1</v>
      </c>
      <c r="D94" s="89">
        <v>1</v>
      </c>
      <c r="E94" s="89">
        <v>0</v>
      </c>
      <c r="F94" s="90">
        <v>0</v>
      </c>
      <c r="G94" s="88">
        <v>1</v>
      </c>
      <c r="H94" s="89">
        <v>0</v>
      </c>
      <c r="I94" s="89">
        <v>0</v>
      </c>
      <c r="J94" s="90">
        <v>0</v>
      </c>
      <c r="K94" s="88">
        <v>0</v>
      </c>
      <c r="L94" s="89">
        <v>0</v>
      </c>
      <c r="M94" s="89">
        <v>0</v>
      </c>
      <c r="N94" s="88">
        <v>1</v>
      </c>
      <c r="O94" s="89">
        <v>1</v>
      </c>
      <c r="P94" s="89">
        <v>1</v>
      </c>
      <c r="Q94" s="90">
        <v>1</v>
      </c>
      <c r="R94" s="86">
        <v>36</v>
      </c>
      <c r="S94" s="87">
        <v>56</v>
      </c>
    </row>
    <row r="95" spans="1:28">
      <c r="A95">
        <v>6</v>
      </c>
      <c r="B95" s="82" t="s">
        <v>18</v>
      </c>
      <c r="C95" s="88">
        <v>1</v>
      </c>
      <c r="D95" s="89">
        <v>1</v>
      </c>
      <c r="E95" s="89">
        <v>1</v>
      </c>
      <c r="F95" s="90">
        <v>1</v>
      </c>
      <c r="G95" s="88">
        <v>1</v>
      </c>
      <c r="H95" s="89">
        <v>0</v>
      </c>
      <c r="I95" s="89">
        <v>0</v>
      </c>
      <c r="J95" s="90">
        <v>0</v>
      </c>
      <c r="K95" s="88">
        <v>1</v>
      </c>
      <c r="L95" s="89">
        <v>1</v>
      </c>
      <c r="M95" s="89">
        <v>0</v>
      </c>
      <c r="N95" s="88">
        <v>1</v>
      </c>
      <c r="O95" s="89">
        <v>0</v>
      </c>
      <c r="P95" s="89">
        <v>0</v>
      </c>
      <c r="Q95" s="90">
        <v>0</v>
      </c>
      <c r="R95" s="86">
        <v>36</v>
      </c>
      <c r="S95" s="87">
        <v>56</v>
      </c>
    </row>
    <row r="96" spans="1:28">
      <c r="A96">
        <v>7</v>
      </c>
      <c r="B96" s="2" t="s">
        <v>9</v>
      </c>
      <c r="C96" s="72">
        <v>1</v>
      </c>
      <c r="D96" s="73">
        <v>1</v>
      </c>
      <c r="E96" s="73">
        <v>0</v>
      </c>
      <c r="F96" s="74">
        <v>1</v>
      </c>
      <c r="G96" s="72">
        <v>1</v>
      </c>
      <c r="H96" s="73">
        <v>0</v>
      </c>
      <c r="I96" s="73">
        <v>0</v>
      </c>
      <c r="J96" s="74">
        <v>0</v>
      </c>
      <c r="K96" s="72">
        <v>0</v>
      </c>
      <c r="L96" s="73">
        <v>0</v>
      </c>
      <c r="M96" s="73">
        <v>0</v>
      </c>
      <c r="N96" s="72">
        <v>1</v>
      </c>
      <c r="O96" s="73">
        <v>1</v>
      </c>
      <c r="P96" s="73">
        <v>1</v>
      </c>
      <c r="Q96" s="74">
        <v>1</v>
      </c>
      <c r="R96" s="6">
        <v>38</v>
      </c>
      <c r="S96" s="7">
        <v>58</v>
      </c>
    </row>
    <row r="97" spans="1:20">
      <c r="A97">
        <v>8</v>
      </c>
      <c r="B97" s="2" t="s">
        <v>10</v>
      </c>
      <c r="C97" s="72">
        <v>1</v>
      </c>
      <c r="D97" s="73">
        <v>0</v>
      </c>
      <c r="E97" s="73">
        <v>0</v>
      </c>
      <c r="F97" s="74">
        <v>0</v>
      </c>
      <c r="G97" s="72">
        <v>1</v>
      </c>
      <c r="H97" s="73">
        <v>1</v>
      </c>
      <c r="I97" s="73">
        <v>1</v>
      </c>
      <c r="J97" s="74">
        <v>1</v>
      </c>
      <c r="K97" s="72">
        <v>1</v>
      </c>
      <c r="L97" s="73">
        <v>1</v>
      </c>
      <c r="M97" s="73">
        <v>0</v>
      </c>
      <c r="N97" s="72">
        <v>0</v>
      </c>
      <c r="O97" s="73">
        <v>0</v>
      </c>
      <c r="P97" s="73">
        <v>0</v>
      </c>
      <c r="Q97" s="74">
        <v>0</v>
      </c>
      <c r="R97" s="6">
        <v>38</v>
      </c>
      <c r="S97" s="7">
        <v>58</v>
      </c>
    </row>
    <row r="98" spans="1:20">
      <c r="A98">
        <v>9</v>
      </c>
      <c r="B98" s="2" t="s">
        <v>13</v>
      </c>
      <c r="C98" s="72">
        <v>1</v>
      </c>
      <c r="D98" s="73">
        <v>1</v>
      </c>
      <c r="E98" s="73">
        <v>1</v>
      </c>
      <c r="F98" s="74">
        <v>1</v>
      </c>
      <c r="G98" s="72">
        <v>0</v>
      </c>
      <c r="H98" s="73">
        <v>0</v>
      </c>
      <c r="I98" s="73">
        <v>0</v>
      </c>
      <c r="J98" s="74">
        <v>0</v>
      </c>
      <c r="K98" s="72">
        <v>0</v>
      </c>
      <c r="L98" s="73">
        <v>0</v>
      </c>
      <c r="M98" s="73">
        <v>0</v>
      </c>
      <c r="N98" s="72">
        <v>1</v>
      </c>
      <c r="O98" s="73">
        <v>1</v>
      </c>
      <c r="P98" s="73">
        <v>1</v>
      </c>
      <c r="Q98" s="74">
        <v>1</v>
      </c>
      <c r="R98" s="6">
        <v>38</v>
      </c>
      <c r="S98" s="7">
        <v>58</v>
      </c>
    </row>
    <row r="99" spans="1:20">
      <c r="A99">
        <v>10</v>
      </c>
      <c r="B99" s="2" t="s">
        <v>34</v>
      </c>
      <c r="C99" s="72">
        <v>1</v>
      </c>
      <c r="D99" s="73">
        <v>1</v>
      </c>
      <c r="E99" s="73">
        <v>1</v>
      </c>
      <c r="F99" s="74">
        <v>1</v>
      </c>
      <c r="G99" s="72">
        <v>0</v>
      </c>
      <c r="H99" s="73">
        <v>0</v>
      </c>
      <c r="I99" s="73">
        <v>0</v>
      </c>
      <c r="J99" s="74">
        <v>0</v>
      </c>
      <c r="K99" s="72">
        <v>0</v>
      </c>
      <c r="L99" s="73">
        <v>0</v>
      </c>
      <c r="M99" s="73">
        <v>0</v>
      </c>
      <c r="N99" s="72">
        <v>1</v>
      </c>
      <c r="O99" s="73">
        <v>1</v>
      </c>
      <c r="P99" s="73">
        <v>1</v>
      </c>
      <c r="Q99" s="74">
        <v>1</v>
      </c>
      <c r="R99" s="6">
        <v>40</v>
      </c>
      <c r="S99" s="7">
        <v>60</v>
      </c>
    </row>
    <row r="100" spans="1:20">
      <c r="A100">
        <v>11</v>
      </c>
      <c r="B100" s="2" t="s">
        <v>36</v>
      </c>
      <c r="C100" s="72">
        <v>1</v>
      </c>
      <c r="D100" s="73">
        <v>1</v>
      </c>
      <c r="E100" s="73">
        <v>1</v>
      </c>
      <c r="F100" s="74">
        <v>1</v>
      </c>
      <c r="G100" s="72">
        <v>1</v>
      </c>
      <c r="H100" s="73">
        <v>0</v>
      </c>
      <c r="I100" s="73">
        <v>0</v>
      </c>
      <c r="J100" s="74">
        <v>0</v>
      </c>
      <c r="K100" s="72">
        <v>0</v>
      </c>
      <c r="L100" s="73">
        <v>0</v>
      </c>
      <c r="M100" s="73">
        <v>0</v>
      </c>
      <c r="N100" s="72">
        <v>1</v>
      </c>
      <c r="O100" s="73">
        <v>0</v>
      </c>
      <c r="P100" s="73">
        <v>1</v>
      </c>
      <c r="Q100" s="74">
        <v>1</v>
      </c>
      <c r="R100" s="6">
        <v>42</v>
      </c>
      <c r="S100" s="7">
        <v>62</v>
      </c>
    </row>
    <row r="101" spans="1:20">
      <c r="A101">
        <v>12</v>
      </c>
      <c r="B101" s="2" t="s">
        <v>35</v>
      </c>
      <c r="C101" s="72">
        <v>1</v>
      </c>
      <c r="D101" s="73">
        <v>1</v>
      </c>
      <c r="E101" s="73">
        <v>1</v>
      </c>
      <c r="F101" s="74">
        <v>1</v>
      </c>
      <c r="G101" s="72">
        <v>1</v>
      </c>
      <c r="H101" s="73">
        <v>1</v>
      </c>
      <c r="I101" s="73">
        <v>0</v>
      </c>
      <c r="J101" s="74">
        <v>0</v>
      </c>
      <c r="K101" s="72">
        <v>0</v>
      </c>
      <c r="L101" s="73">
        <v>0</v>
      </c>
      <c r="M101" s="73">
        <v>0</v>
      </c>
      <c r="N101" s="72">
        <v>1</v>
      </c>
      <c r="O101" s="73">
        <v>1</v>
      </c>
      <c r="P101" s="73">
        <v>1</v>
      </c>
      <c r="Q101" s="74">
        <v>1</v>
      </c>
      <c r="R101" s="6">
        <v>46</v>
      </c>
      <c r="S101" s="7">
        <v>66</v>
      </c>
    </row>
    <row r="102" spans="1:20">
      <c r="A102">
        <v>13</v>
      </c>
      <c r="B102" s="2" t="s">
        <v>14</v>
      </c>
      <c r="C102" s="72">
        <v>1</v>
      </c>
      <c r="D102" s="73">
        <v>1</v>
      </c>
      <c r="E102" s="73">
        <v>1</v>
      </c>
      <c r="F102" s="74">
        <v>1</v>
      </c>
      <c r="G102" s="72">
        <v>0</v>
      </c>
      <c r="H102" s="73">
        <v>1</v>
      </c>
      <c r="I102" s="73">
        <v>1</v>
      </c>
      <c r="J102" s="74">
        <v>1</v>
      </c>
      <c r="K102" s="72">
        <v>0</v>
      </c>
      <c r="L102" s="73">
        <v>0</v>
      </c>
      <c r="M102" s="73">
        <v>0</v>
      </c>
      <c r="N102" s="72">
        <v>1</v>
      </c>
      <c r="O102" s="73">
        <v>1</v>
      </c>
      <c r="P102" s="73">
        <v>1</v>
      </c>
      <c r="Q102" s="74">
        <v>0</v>
      </c>
      <c r="R102" s="6">
        <v>52</v>
      </c>
      <c r="S102" s="7">
        <v>72</v>
      </c>
    </row>
    <row r="103" spans="1:20">
      <c r="A103">
        <v>14</v>
      </c>
      <c r="B103" s="91" t="s">
        <v>7</v>
      </c>
      <c r="C103" s="92">
        <v>1</v>
      </c>
      <c r="D103" s="93">
        <v>1</v>
      </c>
      <c r="E103" s="93">
        <v>1</v>
      </c>
      <c r="F103" s="94">
        <v>1</v>
      </c>
      <c r="G103" s="92">
        <v>0</v>
      </c>
      <c r="H103" s="93">
        <v>1</v>
      </c>
      <c r="I103" s="93">
        <v>1</v>
      </c>
      <c r="J103" s="94">
        <v>1</v>
      </c>
      <c r="K103" s="92">
        <v>0</v>
      </c>
      <c r="L103" s="93">
        <v>0</v>
      </c>
      <c r="M103" s="93">
        <v>0</v>
      </c>
      <c r="N103" s="92">
        <v>1</v>
      </c>
      <c r="O103" s="93">
        <v>1</v>
      </c>
      <c r="P103" s="93">
        <v>1</v>
      </c>
      <c r="Q103" s="94">
        <v>1</v>
      </c>
      <c r="R103" s="95">
        <v>56</v>
      </c>
      <c r="S103" s="96">
        <v>76</v>
      </c>
      <c r="T103" t="s">
        <v>67</v>
      </c>
    </row>
    <row r="104" spans="1:20">
      <c r="A104">
        <v>15</v>
      </c>
      <c r="B104" s="91" t="s">
        <v>20</v>
      </c>
      <c r="C104" s="92">
        <v>1</v>
      </c>
      <c r="D104" s="93">
        <v>1</v>
      </c>
      <c r="E104" s="93">
        <v>1</v>
      </c>
      <c r="F104" s="94">
        <v>1</v>
      </c>
      <c r="G104" s="92">
        <v>1</v>
      </c>
      <c r="H104" s="93">
        <v>0</v>
      </c>
      <c r="I104" s="93">
        <v>1</v>
      </c>
      <c r="J104" s="94">
        <v>1</v>
      </c>
      <c r="K104" s="92">
        <v>0</v>
      </c>
      <c r="L104" s="93">
        <v>0</v>
      </c>
      <c r="M104" s="93">
        <v>0</v>
      </c>
      <c r="N104" s="92">
        <v>1</v>
      </c>
      <c r="O104" s="93">
        <v>1</v>
      </c>
      <c r="P104" s="93">
        <v>1</v>
      </c>
      <c r="Q104" s="94">
        <v>1</v>
      </c>
      <c r="R104" s="95">
        <v>58</v>
      </c>
      <c r="S104" s="96">
        <v>78</v>
      </c>
    </row>
    <row r="105" spans="1:20">
      <c r="A105">
        <v>16</v>
      </c>
      <c r="B105" s="91" t="s">
        <v>15</v>
      </c>
      <c r="C105" s="92">
        <v>1</v>
      </c>
      <c r="D105" s="93">
        <v>1</v>
      </c>
      <c r="E105" s="93">
        <v>1</v>
      </c>
      <c r="F105" s="94">
        <v>1</v>
      </c>
      <c r="G105" s="92">
        <v>1</v>
      </c>
      <c r="H105" s="93">
        <v>1</v>
      </c>
      <c r="I105" s="93">
        <v>1</v>
      </c>
      <c r="J105" s="94">
        <v>1</v>
      </c>
      <c r="K105" s="92">
        <v>0</v>
      </c>
      <c r="L105" s="93">
        <v>0</v>
      </c>
      <c r="M105" s="93">
        <v>0</v>
      </c>
      <c r="N105" s="92">
        <v>1</v>
      </c>
      <c r="O105" s="93">
        <v>1</v>
      </c>
      <c r="P105" s="93">
        <v>1</v>
      </c>
      <c r="Q105" s="94">
        <v>1</v>
      </c>
      <c r="R105" s="95">
        <v>60</v>
      </c>
      <c r="S105" s="96">
        <v>80</v>
      </c>
    </row>
    <row r="106" spans="1:20">
      <c r="A106">
        <v>17</v>
      </c>
      <c r="B106" s="91" t="s">
        <v>17</v>
      </c>
      <c r="C106" s="92">
        <v>1</v>
      </c>
      <c r="D106" s="93">
        <v>1</v>
      </c>
      <c r="E106" s="93">
        <v>1</v>
      </c>
      <c r="F106" s="94">
        <v>1</v>
      </c>
      <c r="G106" s="92">
        <v>1</v>
      </c>
      <c r="H106" s="93">
        <v>1</v>
      </c>
      <c r="I106" s="93">
        <v>1</v>
      </c>
      <c r="J106" s="94">
        <v>1</v>
      </c>
      <c r="K106" s="92">
        <v>0</v>
      </c>
      <c r="L106" s="93">
        <v>0</v>
      </c>
      <c r="M106" s="93">
        <v>0</v>
      </c>
      <c r="N106" s="92">
        <v>1</v>
      </c>
      <c r="O106" s="93">
        <v>1</v>
      </c>
      <c r="P106" s="93">
        <v>1</v>
      </c>
      <c r="Q106" s="94">
        <v>1</v>
      </c>
      <c r="R106" s="95">
        <v>60</v>
      </c>
      <c r="S106" s="96">
        <v>80</v>
      </c>
    </row>
    <row r="107" spans="1:20">
      <c r="A107">
        <v>18</v>
      </c>
      <c r="B107" s="91" t="s">
        <v>37</v>
      </c>
      <c r="C107" s="92">
        <v>1</v>
      </c>
      <c r="D107" s="93">
        <v>1</v>
      </c>
      <c r="E107" s="93">
        <v>1</v>
      </c>
      <c r="F107" s="94">
        <v>1</v>
      </c>
      <c r="G107" s="92">
        <v>1</v>
      </c>
      <c r="H107" s="93">
        <v>1</v>
      </c>
      <c r="I107" s="93">
        <v>1</v>
      </c>
      <c r="J107" s="94">
        <v>1</v>
      </c>
      <c r="K107" s="92">
        <v>1</v>
      </c>
      <c r="L107" s="93">
        <v>1</v>
      </c>
      <c r="M107" s="93">
        <v>1</v>
      </c>
      <c r="N107" s="92">
        <v>1</v>
      </c>
      <c r="O107" s="93">
        <v>1</v>
      </c>
      <c r="P107" s="93">
        <v>0</v>
      </c>
      <c r="Q107" s="94">
        <v>0</v>
      </c>
      <c r="R107" s="95">
        <v>64</v>
      </c>
      <c r="S107" s="96">
        <v>84</v>
      </c>
    </row>
    <row r="108" spans="1:20" ht="15.75" thickBot="1">
      <c r="A108">
        <v>19</v>
      </c>
      <c r="B108" s="97" t="s">
        <v>11</v>
      </c>
      <c r="C108" s="98">
        <v>1</v>
      </c>
      <c r="D108" s="99">
        <v>1</v>
      </c>
      <c r="E108" s="99">
        <v>1</v>
      </c>
      <c r="F108" s="100">
        <v>1</v>
      </c>
      <c r="G108" s="98">
        <v>1</v>
      </c>
      <c r="H108" s="99">
        <v>1</v>
      </c>
      <c r="I108" s="99">
        <v>1</v>
      </c>
      <c r="J108" s="100">
        <v>1</v>
      </c>
      <c r="K108" s="98">
        <v>1</v>
      </c>
      <c r="L108" s="99">
        <v>1</v>
      </c>
      <c r="M108" s="99">
        <v>1</v>
      </c>
      <c r="N108" s="98">
        <v>1</v>
      </c>
      <c r="O108" s="99">
        <v>1</v>
      </c>
      <c r="P108" s="99">
        <v>1</v>
      </c>
      <c r="Q108" s="100">
        <v>1</v>
      </c>
      <c r="R108" s="135">
        <v>80</v>
      </c>
      <c r="S108" s="136">
        <v>100</v>
      </c>
    </row>
    <row r="109" spans="1:20" ht="30">
      <c r="B109" s="103" t="s">
        <v>65</v>
      </c>
      <c r="C109" s="69">
        <f>SUM(C90:C108)</f>
        <v>19</v>
      </c>
      <c r="D109" s="70">
        <f t="shared" ref="D109:Q109" si="41">SUM(D90:D108)</f>
        <v>18</v>
      </c>
      <c r="E109" s="70">
        <f t="shared" si="41"/>
        <v>13</v>
      </c>
      <c r="F109" s="71">
        <f t="shared" si="41"/>
        <v>14</v>
      </c>
      <c r="G109" s="69">
        <f t="shared" si="41"/>
        <v>12</v>
      </c>
      <c r="H109" s="70">
        <f t="shared" si="41"/>
        <v>8</v>
      </c>
      <c r="I109" s="70">
        <f t="shared" si="41"/>
        <v>8</v>
      </c>
      <c r="J109" s="71">
        <f t="shared" si="41"/>
        <v>8</v>
      </c>
      <c r="K109" s="69">
        <f t="shared" si="41"/>
        <v>4</v>
      </c>
      <c r="L109" s="70">
        <f t="shared" si="41"/>
        <v>4</v>
      </c>
      <c r="M109" s="71">
        <f t="shared" si="41"/>
        <v>2</v>
      </c>
      <c r="N109" s="69">
        <f t="shared" si="41"/>
        <v>17</v>
      </c>
      <c r="O109" s="70">
        <f t="shared" si="41"/>
        <v>16</v>
      </c>
      <c r="P109" s="70">
        <f t="shared" si="41"/>
        <v>15</v>
      </c>
      <c r="Q109" s="71">
        <f t="shared" si="41"/>
        <v>13</v>
      </c>
    </row>
    <row r="110" spans="1:20">
      <c r="B110" s="103" t="s">
        <v>68</v>
      </c>
      <c r="C110" s="72">
        <f>SUM(C103:C108)</f>
        <v>6</v>
      </c>
      <c r="D110" s="73">
        <f t="shared" ref="D110:Q110" si="42">SUM(D103:D108)</f>
        <v>6</v>
      </c>
      <c r="E110" s="73">
        <f t="shared" si="42"/>
        <v>6</v>
      </c>
      <c r="F110" s="74">
        <f t="shared" si="42"/>
        <v>6</v>
      </c>
      <c r="G110" s="72">
        <f t="shared" si="42"/>
        <v>5</v>
      </c>
      <c r="H110" s="73">
        <f t="shared" si="42"/>
        <v>5</v>
      </c>
      <c r="I110" s="73">
        <f t="shared" si="42"/>
        <v>6</v>
      </c>
      <c r="J110" s="74">
        <f t="shared" si="42"/>
        <v>6</v>
      </c>
      <c r="K110" s="72">
        <f t="shared" si="42"/>
        <v>2</v>
      </c>
      <c r="L110" s="73">
        <f t="shared" si="42"/>
        <v>2</v>
      </c>
      <c r="M110" s="74">
        <f t="shared" si="42"/>
        <v>2</v>
      </c>
      <c r="N110" s="72">
        <f t="shared" si="42"/>
        <v>6</v>
      </c>
      <c r="O110" s="73">
        <f t="shared" si="42"/>
        <v>6</v>
      </c>
      <c r="P110" s="73">
        <f t="shared" si="42"/>
        <v>5</v>
      </c>
      <c r="Q110" s="74">
        <f t="shared" si="42"/>
        <v>5</v>
      </c>
    </row>
    <row r="111" spans="1:20">
      <c r="B111" s="103" t="s">
        <v>69</v>
      </c>
      <c r="C111" s="72">
        <f>SUM(C90:C95)</f>
        <v>6</v>
      </c>
      <c r="D111" s="73">
        <f t="shared" ref="D111:Q111" si="43">SUM(D90:D95)</f>
        <v>6</v>
      </c>
      <c r="E111" s="73">
        <f t="shared" si="43"/>
        <v>2</v>
      </c>
      <c r="F111" s="74">
        <f t="shared" si="43"/>
        <v>2</v>
      </c>
      <c r="G111" s="72">
        <f t="shared" si="43"/>
        <v>3</v>
      </c>
      <c r="H111" s="73">
        <f t="shared" si="43"/>
        <v>0</v>
      </c>
      <c r="I111" s="73">
        <f t="shared" si="43"/>
        <v>0</v>
      </c>
      <c r="J111" s="74">
        <f t="shared" si="43"/>
        <v>0</v>
      </c>
      <c r="K111" s="72">
        <f t="shared" si="43"/>
        <v>1</v>
      </c>
      <c r="L111" s="73">
        <f t="shared" si="43"/>
        <v>1</v>
      </c>
      <c r="M111" s="74">
        <f t="shared" si="43"/>
        <v>0</v>
      </c>
      <c r="N111" s="72">
        <f t="shared" si="43"/>
        <v>5</v>
      </c>
      <c r="O111" s="73">
        <f t="shared" si="43"/>
        <v>5</v>
      </c>
      <c r="P111" s="73">
        <f t="shared" si="43"/>
        <v>4</v>
      </c>
      <c r="Q111" s="74">
        <f t="shared" si="43"/>
        <v>3</v>
      </c>
    </row>
    <row r="112" spans="1:20" ht="45">
      <c r="B112" s="103" t="s">
        <v>72</v>
      </c>
      <c r="C112" s="105">
        <f t="shared" ref="C112:Q112" si="44">C80/C81</f>
        <v>1</v>
      </c>
      <c r="D112" s="102">
        <f t="shared" si="44"/>
        <v>0.94736842105263153</v>
      </c>
      <c r="E112" s="102">
        <f t="shared" si="44"/>
        <v>0.68421052631578949</v>
      </c>
      <c r="F112" s="106">
        <f t="shared" si="44"/>
        <v>0.73684210526315785</v>
      </c>
      <c r="G112" s="105">
        <f t="shared" si="44"/>
        <v>0.63157894736842102</v>
      </c>
      <c r="H112" s="102">
        <f t="shared" si="44"/>
        <v>0.55263157894736847</v>
      </c>
      <c r="I112" s="102">
        <f t="shared" si="44"/>
        <v>0.44736842105263158</v>
      </c>
      <c r="J112" s="106">
        <f t="shared" si="44"/>
        <v>0.42105263157894735</v>
      </c>
      <c r="K112" s="105">
        <f t="shared" si="44"/>
        <v>0.21052631578947367</v>
      </c>
      <c r="L112" s="102">
        <f t="shared" si="44"/>
        <v>0.21052631578947367</v>
      </c>
      <c r="M112" s="106">
        <f t="shared" si="44"/>
        <v>0.10526315789473684</v>
      </c>
      <c r="N112" s="105">
        <f t="shared" si="44"/>
        <v>0.92105263157894735</v>
      </c>
      <c r="O112" s="102">
        <f t="shared" si="44"/>
        <v>0.84210526315789469</v>
      </c>
      <c r="P112" s="102">
        <f t="shared" si="44"/>
        <v>0.78947368421052633</v>
      </c>
      <c r="Q112" s="106">
        <f t="shared" si="44"/>
        <v>0.73684210526315785</v>
      </c>
    </row>
    <row r="113" spans="2:17" ht="45">
      <c r="B113" s="104" t="s">
        <v>73</v>
      </c>
      <c r="C113" s="105">
        <f>(C109*(19-C109))/(19/2)^2</f>
        <v>0</v>
      </c>
      <c r="D113" s="102">
        <f t="shared" ref="D113:Q113" si="45">(D109*(19-D109))/(19/2)^2</f>
        <v>0.1994459833795014</v>
      </c>
      <c r="E113" s="102">
        <f t="shared" si="45"/>
        <v>0.8642659279778393</v>
      </c>
      <c r="F113" s="106">
        <f t="shared" si="45"/>
        <v>0.77562326869806097</v>
      </c>
      <c r="G113" s="105">
        <f t="shared" si="45"/>
        <v>0.93074792243767313</v>
      </c>
      <c r="H113" s="102">
        <f t="shared" si="45"/>
        <v>0.97506925207756234</v>
      </c>
      <c r="I113" s="102">
        <f t="shared" si="45"/>
        <v>0.97506925207756234</v>
      </c>
      <c r="J113" s="106">
        <f t="shared" si="45"/>
        <v>0.97506925207756234</v>
      </c>
      <c r="K113" s="105">
        <f t="shared" si="45"/>
        <v>0.66481994459833793</v>
      </c>
      <c r="L113" s="102">
        <f t="shared" si="45"/>
        <v>0.66481994459833793</v>
      </c>
      <c r="M113" s="106">
        <f t="shared" si="45"/>
        <v>0.37673130193905818</v>
      </c>
      <c r="N113" s="105">
        <f t="shared" si="45"/>
        <v>0.37673130193905818</v>
      </c>
      <c r="O113" s="102">
        <f t="shared" si="45"/>
        <v>0.53185595567867039</v>
      </c>
      <c r="P113" s="102">
        <f t="shared" si="45"/>
        <v>0.66481994459833793</v>
      </c>
      <c r="Q113" s="106">
        <f t="shared" si="45"/>
        <v>0.8642659279778393</v>
      </c>
    </row>
    <row r="114" spans="2:17" ht="45">
      <c r="B114" s="104" t="s">
        <v>74</v>
      </c>
      <c r="C114" s="105">
        <f>(C110-C111)/(19/3)</f>
        <v>0</v>
      </c>
      <c r="D114" s="102">
        <f t="shared" ref="D114:Q114" si="46">(D110-D111)/(19/3)</f>
        <v>0</v>
      </c>
      <c r="E114" s="102">
        <f t="shared" si="46"/>
        <v>0.63157894736842113</v>
      </c>
      <c r="F114" s="106">
        <f t="shared" si="46"/>
        <v>0.63157894736842113</v>
      </c>
      <c r="G114" s="105">
        <f t="shared" si="46"/>
        <v>0.31578947368421056</v>
      </c>
      <c r="H114" s="102">
        <f t="shared" si="46"/>
        <v>0.78947368421052633</v>
      </c>
      <c r="I114" s="102">
        <f t="shared" si="46"/>
        <v>0.94736842105263164</v>
      </c>
      <c r="J114" s="106">
        <f t="shared" si="46"/>
        <v>0.94736842105263164</v>
      </c>
      <c r="K114" s="105">
        <f t="shared" si="46"/>
        <v>0.15789473684210528</v>
      </c>
      <c r="L114" s="102">
        <f t="shared" si="46"/>
        <v>0.15789473684210528</v>
      </c>
      <c r="M114" s="106">
        <f t="shared" si="46"/>
        <v>0.31578947368421056</v>
      </c>
      <c r="N114" s="105">
        <f t="shared" si="46"/>
        <v>0.15789473684210528</v>
      </c>
      <c r="O114" s="102">
        <f t="shared" si="46"/>
        <v>0.15789473684210528</v>
      </c>
      <c r="P114" s="102">
        <f t="shared" si="46"/>
        <v>0.15789473684210528</v>
      </c>
      <c r="Q114" s="106">
        <f t="shared" si="46"/>
        <v>0.31578947368421056</v>
      </c>
    </row>
    <row r="115" spans="2:17" ht="45">
      <c r="B115" s="107" t="s">
        <v>75</v>
      </c>
      <c r="C115" s="108">
        <f>C112*C114</f>
        <v>0</v>
      </c>
      <c r="D115" s="109">
        <f t="shared" ref="D115:Q115" si="47">D112*D114</f>
        <v>0</v>
      </c>
      <c r="E115" s="109">
        <f t="shared" si="47"/>
        <v>0.4321329639889197</v>
      </c>
      <c r="F115" s="110">
        <f t="shared" si="47"/>
        <v>0.46537396121883662</v>
      </c>
      <c r="G115" s="108">
        <f t="shared" si="47"/>
        <v>0.1994459833795014</v>
      </c>
      <c r="H115" s="109">
        <f t="shared" si="47"/>
        <v>0.43628808864265933</v>
      </c>
      <c r="I115" s="109">
        <f t="shared" si="47"/>
        <v>0.42382271468144045</v>
      </c>
      <c r="J115" s="110">
        <f t="shared" si="47"/>
        <v>0.39889196675900279</v>
      </c>
      <c r="K115" s="108">
        <f t="shared" si="47"/>
        <v>3.3240997229916899E-2</v>
      </c>
      <c r="L115" s="109">
        <f t="shared" si="47"/>
        <v>3.3240997229916899E-2</v>
      </c>
      <c r="M115" s="110">
        <f t="shared" si="47"/>
        <v>3.3240997229916899E-2</v>
      </c>
      <c r="N115" s="108">
        <f t="shared" si="47"/>
        <v>0.14542936288088645</v>
      </c>
      <c r="O115" s="109">
        <f t="shared" si="47"/>
        <v>0.1329639889196676</v>
      </c>
      <c r="P115" s="109">
        <f t="shared" si="47"/>
        <v>0.12465373961218838</v>
      </c>
      <c r="Q115" s="110">
        <f t="shared" si="47"/>
        <v>0.23268698060941831</v>
      </c>
    </row>
    <row r="116" spans="2:17">
      <c r="B116" s="111" t="s">
        <v>52</v>
      </c>
      <c r="C116" s="1">
        <v>4</v>
      </c>
      <c r="D116" s="1">
        <v>4</v>
      </c>
      <c r="E116" s="1">
        <v>4</v>
      </c>
      <c r="F116" s="1">
        <v>4</v>
      </c>
      <c r="G116" s="1">
        <v>4</v>
      </c>
      <c r="H116" s="1">
        <v>4</v>
      </c>
      <c r="I116" s="1">
        <v>6</v>
      </c>
      <c r="J116" s="1">
        <v>8</v>
      </c>
      <c r="K116" s="1">
        <v>8</v>
      </c>
      <c r="L116" s="1">
        <v>4</v>
      </c>
      <c r="M116" s="1">
        <v>8</v>
      </c>
      <c r="N116" s="1">
        <v>4</v>
      </c>
      <c r="O116" s="1">
        <v>4</v>
      </c>
      <c r="P116" s="1">
        <v>6</v>
      </c>
      <c r="Q116" s="1">
        <v>8</v>
      </c>
    </row>
    <row r="117" spans="2:17">
      <c r="B117" s="111" t="s">
        <v>62</v>
      </c>
      <c r="C117" s="101">
        <f>AVERAGE(C3:C21)</f>
        <v>4</v>
      </c>
      <c r="D117" s="101">
        <f t="shared" ref="D117:Q117" si="48">AVERAGE(D3:D21)</f>
        <v>3.7894736842105261</v>
      </c>
      <c r="E117" s="101">
        <f t="shared" si="48"/>
        <v>2.736842105263158</v>
      </c>
      <c r="F117" s="101">
        <f t="shared" si="48"/>
        <v>2.9473684210526314</v>
      </c>
      <c r="G117" s="101">
        <f t="shared" si="48"/>
        <v>2.5263157894736841</v>
      </c>
      <c r="H117" s="101">
        <f t="shared" si="48"/>
        <v>2.2105263157894739</v>
      </c>
      <c r="I117" s="101">
        <f t="shared" si="48"/>
        <v>2.6842105263157894</v>
      </c>
      <c r="J117" s="101">
        <f t="shared" si="48"/>
        <v>3.3684210526315788</v>
      </c>
      <c r="K117" s="101">
        <f t="shared" si="48"/>
        <v>1.6842105263157894</v>
      </c>
      <c r="L117" s="101">
        <f t="shared" si="48"/>
        <v>0.84210526315789469</v>
      </c>
      <c r="M117" s="101">
        <f t="shared" si="48"/>
        <v>0.84210526315789469</v>
      </c>
      <c r="N117" s="101">
        <f t="shared" si="48"/>
        <v>3.6842105263157894</v>
      </c>
      <c r="O117" s="101">
        <f t="shared" si="48"/>
        <v>3.3684210526315788</v>
      </c>
      <c r="P117" s="101">
        <f t="shared" si="48"/>
        <v>4.7368421052631575</v>
      </c>
      <c r="Q117" s="101">
        <f t="shared" si="48"/>
        <v>5.8947368421052628</v>
      </c>
    </row>
    <row r="118" spans="2:17">
      <c r="B118" s="111" t="s">
        <v>56</v>
      </c>
      <c r="C118" s="1">
        <f>MEDIAN(C3:C21)</f>
        <v>4</v>
      </c>
      <c r="D118" s="1">
        <f t="shared" ref="D118:Q118" si="49">MEDIAN(D3:D21)</f>
        <v>4</v>
      </c>
      <c r="E118" s="1">
        <f t="shared" si="49"/>
        <v>4</v>
      </c>
      <c r="F118" s="1">
        <f t="shared" si="49"/>
        <v>4</v>
      </c>
      <c r="G118" s="1">
        <f t="shared" si="49"/>
        <v>4</v>
      </c>
      <c r="H118" s="1">
        <f t="shared" si="49"/>
        <v>2</v>
      </c>
      <c r="I118" s="1">
        <f t="shared" si="49"/>
        <v>0</v>
      </c>
      <c r="J118" s="1">
        <f t="shared" si="49"/>
        <v>0</v>
      </c>
      <c r="K118" s="1">
        <f t="shared" si="49"/>
        <v>0</v>
      </c>
      <c r="L118" s="1">
        <f t="shared" si="49"/>
        <v>0</v>
      </c>
      <c r="M118" s="1">
        <f t="shared" si="49"/>
        <v>0</v>
      </c>
      <c r="N118" s="1">
        <f t="shared" si="49"/>
        <v>4</v>
      </c>
      <c r="O118" s="1">
        <f t="shared" si="49"/>
        <v>4</v>
      </c>
      <c r="P118" s="1">
        <f t="shared" si="49"/>
        <v>6</v>
      </c>
      <c r="Q118" s="1">
        <f t="shared" si="49"/>
        <v>8</v>
      </c>
    </row>
    <row r="119" spans="2:17">
      <c r="B119" s="111" t="s">
        <v>57</v>
      </c>
      <c r="C119" s="1">
        <f>MODE(C3:C21)</f>
        <v>4</v>
      </c>
      <c r="D119" s="1">
        <f t="shared" ref="D119:Q119" si="50">MODE(D3:D21)</f>
        <v>4</v>
      </c>
      <c r="E119" s="1">
        <f t="shared" si="50"/>
        <v>4</v>
      </c>
      <c r="F119" s="1">
        <f t="shared" si="50"/>
        <v>4</v>
      </c>
      <c r="G119" s="1">
        <f t="shared" si="50"/>
        <v>4</v>
      </c>
      <c r="H119" s="1">
        <f t="shared" si="50"/>
        <v>4</v>
      </c>
      <c r="I119" s="1">
        <f t="shared" si="50"/>
        <v>0</v>
      </c>
      <c r="J119" s="1">
        <f t="shared" si="50"/>
        <v>0</v>
      </c>
      <c r="K119" s="1">
        <f t="shared" si="50"/>
        <v>0</v>
      </c>
      <c r="L119" s="1">
        <f t="shared" si="50"/>
        <v>0</v>
      </c>
      <c r="M119" s="1">
        <f t="shared" si="50"/>
        <v>0</v>
      </c>
      <c r="N119" s="1">
        <f t="shared" si="50"/>
        <v>4</v>
      </c>
      <c r="O119" s="1">
        <f t="shared" si="50"/>
        <v>4</v>
      </c>
      <c r="P119" s="1">
        <f t="shared" si="50"/>
        <v>6</v>
      </c>
      <c r="Q119" s="1">
        <f t="shared" si="50"/>
        <v>8</v>
      </c>
    </row>
  </sheetData>
  <sortState ref="U61:U79">
    <sortCondition ref="U60"/>
  </sortState>
  <mergeCells count="23">
    <mergeCell ref="V79:Z79"/>
    <mergeCell ref="R1:R2"/>
    <mergeCell ref="S1:S2"/>
    <mergeCell ref="B1:B2"/>
    <mergeCell ref="C1:F1"/>
    <mergeCell ref="G1:J1"/>
    <mergeCell ref="K1:M1"/>
    <mergeCell ref="N1:Q1"/>
    <mergeCell ref="R88:R89"/>
    <mergeCell ref="S88:S89"/>
    <mergeCell ref="B88:B89"/>
    <mergeCell ref="C36:F36"/>
    <mergeCell ref="G36:J36"/>
    <mergeCell ref="K36:M36"/>
    <mergeCell ref="N36:Q36"/>
    <mergeCell ref="C59:F59"/>
    <mergeCell ref="G59:J59"/>
    <mergeCell ref="K59:M59"/>
    <mergeCell ref="N59:Q59"/>
    <mergeCell ref="C88:F88"/>
    <mergeCell ref="G88:J88"/>
    <mergeCell ref="K88:M88"/>
    <mergeCell ref="N88:Q8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Q12"/>
  <sheetViews>
    <sheetView workbookViewId="0">
      <selection activeCell="B3" sqref="B3:Q12"/>
    </sheetView>
  </sheetViews>
  <sheetFormatPr defaultRowHeight="15"/>
  <cols>
    <col min="1" max="1" width="10.5703125" customWidth="1"/>
    <col min="2" max="2" width="13.85546875" customWidth="1"/>
    <col min="3" max="17" width="5.28515625" customWidth="1"/>
  </cols>
  <sheetData>
    <row r="2" spans="2:17" ht="15.75" thickBot="1"/>
    <row r="3" spans="2:17">
      <c r="C3" s="179" t="s">
        <v>5</v>
      </c>
      <c r="D3" s="180"/>
      <c r="E3" s="180"/>
      <c r="F3" s="181"/>
      <c r="G3" s="179" t="s">
        <v>6</v>
      </c>
      <c r="H3" s="180"/>
      <c r="I3" s="180"/>
      <c r="J3" s="181"/>
      <c r="K3" s="179" t="s">
        <v>25</v>
      </c>
      <c r="L3" s="180"/>
      <c r="M3" s="181"/>
      <c r="N3" s="179" t="s">
        <v>33</v>
      </c>
      <c r="O3" s="180"/>
      <c r="P3" s="180"/>
      <c r="Q3" s="181"/>
    </row>
    <row r="4" spans="2:17" ht="15.75" thickBot="1">
      <c r="C4" s="53" t="s">
        <v>1</v>
      </c>
      <c r="D4" s="54" t="s">
        <v>2</v>
      </c>
      <c r="E4" s="54" t="s">
        <v>3</v>
      </c>
      <c r="F4" s="55" t="s">
        <v>4</v>
      </c>
      <c r="G4" s="56" t="s">
        <v>21</v>
      </c>
      <c r="H4" s="57" t="s">
        <v>22</v>
      </c>
      <c r="I4" s="57" t="s">
        <v>23</v>
      </c>
      <c r="J4" s="58" t="s">
        <v>24</v>
      </c>
      <c r="K4" s="59" t="s">
        <v>26</v>
      </c>
      <c r="L4" s="60" t="s">
        <v>27</v>
      </c>
      <c r="M4" s="60" t="s">
        <v>28</v>
      </c>
      <c r="N4" s="61" t="s">
        <v>29</v>
      </c>
      <c r="O4" s="62" t="s">
        <v>30</v>
      </c>
      <c r="P4" s="62" t="s">
        <v>31</v>
      </c>
      <c r="Q4" s="63" t="s">
        <v>32</v>
      </c>
    </row>
    <row r="5" spans="2:17" ht="27.95" customHeight="1" thickBot="1">
      <c r="B5" s="162" t="s">
        <v>72</v>
      </c>
      <c r="C5" s="161">
        <v>1</v>
      </c>
      <c r="D5" s="152">
        <v>0.94736842105263153</v>
      </c>
      <c r="E5" s="152">
        <v>0.68421052631578949</v>
      </c>
      <c r="F5" s="153">
        <v>0.73684210526315785</v>
      </c>
      <c r="G5" s="161">
        <v>0.63157894736842102</v>
      </c>
      <c r="H5" s="152">
        <v>0.55263157894736847</v>
      </c>
      <c r="I5" s="152">
        <v>0.44736842105263158</v>
      </c>
      <c r="J5" s="153">
        <v>0.42105263157894735</v>
      </c>
      <c r="K5" s="161">
        <v>0.21052631578947367</v>
      </c>
      <c r="L5" s="152">
        <v>0.21052631578947367</v>
      </c>
      <c r="M5" s="153">
        <v>0.10526315789473684</v>
      </c>
      <c r="N5" s="161">
        <v>0.92105263157894735</v>
      </c>
      <c r="O5" s="152">
        <v>0.84210526315789469</v>
      </c>
      <c r="P5" s="152">
        <v>0.78947368421052633</v>
      </c>
      <c r="Q5" s="153">
        <v>0.73684210526315785</v>
      </c>
    </row>
    <row r="6" spans="2:17" ht="27.95" customHeight="1" thickBot="1">
      <c r="B6" s="162" t="s">
        <v>73</v>
      </c>
      <c r="C6" s="161">
        <v>0</v>
      </c>
      <c r="D6" s="152">
        <v>0.1994459833795014</v>
      </c>
      <c r="E6" s="152">
        <v>0.8642659279778393</v>
      </c>
      <c r="F6" s="153">
        <v>0.77562326869806097</v>
      </c>
      <c r="G6" s="161">
        <v>0.93074792243767313</v>
      </c>
      <c r="H6" s="152">
        <v>0.97506925207756234</v>
      </c>
      <c r="I6" s="152">
        <v>0.97506925207756234</v>
      </c>
      <c r="J6" s="153">
        <v>0.97506925207756234</v>
      </c>
      <c r="K6" s="161">
        <v>0.66481994459833793</v>
      </c>
      <c r="L6" s="152">
        <v>0.66481994459833793</v>
      </c>
      <c r="M6" s="153">
        <v>0.37673130193905818</v>
      </c>
      <c r="N6" s="161">
        <v>0.37673130193905818</v>
      </c>
      <c r="O6" s="152">
        <v>0.53185595567867039</v>
      </c>
      <c r="P6" s="152">
        <v>0.66481994459833793</v>
      </c>
      <c r="Q6" s="153">
        <v>0.8642659279778393</v>
      </c>
    </row>
    <row r="7" spans="2:17" ht="27.95" customHeight="1" thickBot="1">
      <c r="B7" s="162" t="s">
        <v>74</v>
      </c>
      <c r="C7" s="161">
        <v>0</v>
      </c>
      <c r="D7" s="152">
        <v>0</v>
      </c>
      <c r="E7" s="152">
        <v>0.63157894736842113</v>
      </c>
      <c r="F7" s="153">
        <v>0.63157894736842113</v>
      </c>
      <c r="G7" s="161">
        <v>0.31578947368421056</v>
      </c>
      <c r="H7" s="152">
        <v>0.78947368421052633</v>
      </c>
      <c r="I7" s="152">
        <v>0.94736842105263164</v>
      </c>
      <c r="J7" s="153">
        <v>0.94736842105263164</v>
      </c>
      <c r="K7" s="161">
        <v>0.15789473684210528</v>
      </c>
      <c r="L7" s="152">
        <v>0.15789473684210528</v>
      </c>
      <c r="M7" s="153">
        <v>0.31578947368421056</v>
      </c>
      <c r="N7" s="161">
        <v>0.15789473684210528</v>
      </c>
      <c r="O7" s="152">
        <v>0.15789473684210528</v>
      </c>
      <c r="P7" s="152">
        <v>0.15789473684210528</v>
      </c>
      <c r="Q7" s="153">
        <v>0.31578947368421056</v>
      </c>
    </row>
    <row r="8" spans="2:17" ht="27.95" customHeight="1" thickBot="1">
      <c r="B8" s="163" t="s">
        <v>91</v>
      </c>
      <c r="C8" s="164">
        <v>0</v>
      </c>
      <c r="D8" s="159">
        <v>0</v>
      </c>
      <c r="E8" s="159">
        <v>0.4321329639889197</v>
      </c>
      <c r="F8" s="160">
        <v>0.46537396121883662</v>
      </c>
      <c r="G8" s="164">
        <v>0.1994459833795014</v>
      </c>
      <c r="H8" s="159">
        <v>0.43628808864265933</v>
      </c>
      <c r="I8" s="159">
        <v>0.42382271468144045</v>
      </c>
      <c r="J8" s="160">
        <v>0.39889196675900279</v>
      </c>
      <c r="K8" s="164">
        <v>3.3240997229916899E-2</v>
      </c>
      <c r="L8" s="159">
        <v>3.3240997229916899E-2</v>
      </c>
      <c r="M8" s="160">
        <v>3.3240997229916899E-2</v>
      </c>
      <c r="N8" s="164">
        <v>0.14542936288088645</v>
      </c>
      <c r="O8" s="159">
        <v>0.1329639889196676</v>
      </c>
      <c r="P8" s="159">
        <v>0.12465373961218838</v>
      </c>
      <c r="Q8" s="160">
        <v>0.23268698060941831</v>
      </c>
    </row>
    <row r="9" spans="2:17" ht="15.75" thickBot="1">
      <c r="B9" s="162" t="s">
        <v>52</v>
      </c>
      <c r="C9" s="161">
        <v>4</v>
      </c>
      <c r="D9" s="152">
        <v>4</v>
      </c>
      <c r="E9" s="152">
        <v>4</v>
      </c>
      <c r="F9" s="153">
        <v>4</v>
      </c>
      <c r="G9" s="161">
        <v>4</v>
      </c>
      <c r="H9" s="152">
        <v>4</v>
      </c>
      <c r="I9" s="152">
        <v>6</v>
      </c>
      <c r="J9" s="153">
        <v>8</v>
      </c>
      <c r="K9" s="161">
        <v>8</v>
      </c>
      <c r="L9" s="152">
        <v>4</v>
      </c>
      <c r="M9" s="153">
        <v>8</v>
      </c>
      <c r="N9" s="161">
        <v>4</v>
      </c>
      <c r="O9" s="152">
        <v>4</v>
      </c>
      <c r="P9" s="152">
        <v>6</v>
      </c>
      <c r="Q9" s="153">
        <v>8</v>
      </c>
    </row>
    <row r="10" spans="2:17" ht="15.75" thickBot="1">
      <c r="B10" s="162" t="s">
        <v>62</v>
      </c>
      <c r="C10" s="161">
        <v>4</v>
      </c>
      <c r="D10" s="152">
        <v>3.7894736842105261</v>
      </c>
      <c r="E10" s="152">
        <v>2.736842105263158</v>
      </c>
      <c r="F10" s="153">
        <v>2.9473684210526314</v>
      </c>
      <c r="G10" s="161">
        <v>2.5263157894736841</v>
      </c>
      <c r="H10" s="152">
        <v>2.2105263157894739</v>
      </c>
      <c r="I10" s="152">
        <v>2.6842105263157894</v>
      </c>
      <c r="J10" s="153">
        <v>3.3684210526315788</v>
      </c>
      <c r="K10" s="161">
        <v>1.6842105263157894</v>
      </c>
      <c r="L10" s="152">
        <v>0.84210526315789469</v>
      </c>
      <c r="M10" s="153">
        <v>0.84210526315789469</v>
      </c>
      <c r="N10" s="161">
        <v>3.6842105263157894</v>
      </c>
      <c r="O10" s="152">
        <v>3.3684210526315788</v>
      </c>
      <c r="P10" s="152">
        <v>4.7368421052631575</v>
      </c>
      <c r="Q10" s="153">
        <v>5.8947368421052628</v>
      </c>
    </row>
    <row r="11" spans="2:17" ht="15.75" thickBot="1">
      <c r="B11" s="162" t="s">
        <v>56</v>
      </c>
      <c r="C11" s="161">
        <v>4</v>
      </c>
      <c r="D11" s="152">
        <v>4</v>
      </c>
      <c r="E11" s="152">
        <v>4</v>
      </c>
      <c r="F11" s="153">
        <v>4</v>
      </c>
      <c r="G11" s="161">
        <v>4</v>
      </c>
      <c r="H11" s="152">
        <v>2</v>
      </c>
      <c r="I11" s="152">
        <v>0</v>
      </c>
      <c r="J11" s="153">
        <v>0</v>
      </c>
      <c r="K11" s="161">
        <v>0</v>
      </c>
      <c r="L11" s="152">
        <v>0</v>
      </c>
      <c r="M11" s="153">
        <v>0</v>
      </c>
      <c r="N11" s="161">
        <v>4</v>
      </c>
      <c r="O11" s="152">
        <v>4</v>
      </c>
      <c r="P11" s="152">
        <v>6</v>
      </c>
      <c r="Q11" s="153">
        <v>8</v>
      </c>
    </row>
    <row r="12" spans="2:17" ht="15.75" thickBot="1">
      <c r="B12" s="162" t="s">
        <v>57</v>
      </c>
      <c r="C12" s="161">
        <v>4</v>
      </c>
      <c r="D12" s="152">
        <v>4</v>
      </c>
      <c r="E12" s="152">
        <v>4</v>
      </c>
      <c r="F12" s="153">
        <v>4</v>
      </c>
      <c r="G12" s="161">
        <v>4</v>
      </c>
      <c r="H12" s="152">
        <v>4</v>
      </c>
      <c r="I12" s="152">
        <v>0</v>
      </c>
      <c r="J12" s="153">
        <v>0</v>
      </c>
      <c r="K12" s="161">
        <v>0</v>
      </c>
      <c r="L12" s="152">
        <v>0</v>
      </c>
      <c r="M12" s="153">
        <v>0</v>
      </c>
      <c r="N12" s="161">
        <v>4</v>
      </c>
      <c r="O12" s="152">
        <v>4</v>
      </c>
      <c r="P12" s="152">
        <v>6</v>
      </c>
      <c r="Q12" s="153">
        <v>8</v>
      </c>
    </row>
  </sheetData>
  <mergeCells count="4">
    <mergeCell ref="C3:F3"/>
    <mergeCell ref="G3:J3"/>
    <mergeCell ref="K3:M3"/>
    <mergeCell ref="N3:Q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E119"/>
  <sheetViews>
    <sheetView topLeftCell="A106" zoomScale="90" zoomScaleNormal="90" workbookViewId="0">
      <selection activeCell="B88" sqref="B88:S108"/>
    </sheetView>
  </sheetViews>
  <sheetFormatPr defaultRowHeight="15"/>
  <cols>
    <col min="2" max="2" width="7.7109375" customWidth="1"/>
    <col min="3" max="17" width="4.7109375" customWidth="1"/>
    <col min="18" max="18" width="11.5703125" customWidth="1"/>
    <col min="22" max="29" width="6.7109375" customWidth="1"/>
    <col min="30" max="30" width="10.28515625" bestFit="1" customWidth="1"/>
    <col min="31" max="31" width="10.42578125" bestFit="1" customWidth="1"/>
  </cols>
  <sheetData>
    <row r="1" spans="2:19">
      <c r="B1" s="177" t="s">
        <v>0</v>
      </c>
      <c r="C1" s="179" t="s">
        <v>5</v>
      </c>
      <c r="D1" s="180"/>
      <c r="E1" s="180"/>
      <c r="F1" s="181"/>
      <c r="G1" s="179" t="s">
        <v>6</v>
      </c>
      <c r="H1" s="180"/>
      <c r="I1" s="180"/>
      <c r="J1" s="181"/>
      <c r="K1" s="179" t="s">
        <v>25</v>
      </c>
      <c r="L1" s="180"/>
      <c r="M1" s="181"/>
      <c r="N1" s="179" t="s">
        <v>33</v>
      </c>
      <c r="O1" s="180"/>
      <c r="P1" s="180"/>
      <c r="Q1" s="181"/>
      <c r="R1" s="173" t="s">
        <v>89</v>
      </c>
      <c r="S1" s="175" t="s">
        <v>94</v>
      </c>
    </row>
    <row r="2" spans="2:19" ht="15.75" thickBot="1">
      <c r="B2" s="178"/>
      <c r="C2" s="115" t="s">
        <v>1</v>
      </c>
      <c r="D2" s="116" t="s">
        <v>2</v>
      </c>
      <c r="E2" s="116" t="s">
        <v>3</v>
      </c>
      <c r="F2" s="117" t="s">
        <v>4</v>
      </c>
      <c r="G2" s="118" t="s">
        <v>21</v>
      </c>
      <c r="H2" s="119" t="s">
        <v>22</v>
      </c>
      <c r="I2" s="119" t="s">
        <v>23</v>
      </c>
      <c r="J2" s="120" t="s">
        <v>24</v>
      </c>
      <c r="K2" s="121" t="s">
        <v>26</v>
      </c>
      <c r="L2" s="122" t="s">
        <v>27</v>
      </c>
      <c r="M2" s="122" t="s">
        <v>28</v>
      </c>
      <c r="N2" s="123" t="s">
        <v>29</v>
      </c>
      <c r="O2" s="124" t="s">
        <v>30</v>
      </c>
      <c r="P2" s="124" t="s">
        <v>31</v>
      </c>
      <c r="Q2" s="125" t="s">
        <v>32</v>
      </c>
      <c r="R2" s="174"/>
      <c r="S2" s="176"/>
    </row>
    <row r="3" spans="2:19">
      <c r="B3" s="127" t="s">
        <v>7</v>
      </c>
      <c r="C3" s="130">
        <v>4</v>
      </c>
      <c r="D3" s="131">
        <v>4</v>
      </c>
      <c r="E3" s="131">
        <v>4</v>
      </c>
      <c r="F3" s="132">
        <v>4</v>
      </c>
      <c r="G3" s="166">
        <v>0</v>
      </c>
      <c r="H3" s="131">
        <v>4</v>
      </c>
      <c r="I3" s="131">
        <v>6</v>
      </c>
      <c r="J3" s="132">
        <v>8</v>
      </c>
      <c r="K3" s="166">
        <v>0</v>
      </c>
      <c r="L3" s="167">
        <v>0</v>
      </c>
      <c r="M3" s="167">
        <v>0</v>
      </c>
      <c r="N3" s="130">
        <v>4</v>
      </c>
      <c r="O3" s="131">
        <v>4</v>
      </c>
      <c r="P3" s="131">
        <v>6</v>
      </c>
      <c r="Q3" s="132">
        <v>8</v>
      </c>
      <c r="R3" s="112">
        <f>SUM(C3:Q3)</f>
        <v>56</v>
      </c>
      <c r="S3" s="113">
        <f>R3+20</f>
        <v>76</v>
      </c>
    </row>
    <row r="4" spans="2:19">
      <c r="B4" s="128" t="s">
        <v>8</v>
      </c>
      <c r="C4" s="72">
        <v>4</v>
      </c>
      <c r="D4" s="73">
        <v>4</v>
      </c>
      <c r="E4" s="73">
        <v>4</v>
      </c>
      <c r="F4" s="74">
        <v>4</v>
      </c>
      <c r="G4" s="72">
        <v>4</v>
      </c>
      <c r="H4" s="73">
        <v>2</v>
      </c>
      <c r="I4" s="73">
        <v>3</v>
      </c>
      <c r="J4" s="168">
        <v>0</v>
      </c>
      <c r="K4" s="165">
        <v>0</v>
      </c>
      <c r="L4" s="165">
        <v>0</v>
      </c>
      <c r="M4" s="165">
        <v>0</v>
      </c>
      <c r="N4" s="72">
        <v>4</v>
      </c>
      <c r="O4" s="73">
        <v>4</v>
      </c>
      <c r="P4" s="165">
        <v>0</v>
      </c>
      <c r="Q4" s="168">
        <v>0</v>
      </c>
      <c r="R4" s="6">
        <f t="shared" ref="R4:R21" si="0">SUM(C4:Q4)</f>
        <v>33</v>
      </c>
      <c r="S4" s="7">
        <f t="shared" ref="S4:S21" si="1">R4+20</f>
        <v>53</v>
      </c>
    </row>
    <row r="5" spans="2:19">
      <c r="B5" s="128" t="s">
        <v>9</v>
      </c>
      <c r="C5" s="72">
        <v>4</v>
      </c>
      <c r="D5" s="73">
        <v>4</v>
      </c>
      <c r="E5" s="165">
        <v>0</v>
      </c>
      <c r="F5" s="74">
        <v>4</v>
      </c>
      <c r="G5" s="72">
        <v>4</v>
      </c>
      <c r="H5" s="165">
        <v>0</v>
      </c>
      <c r="I5" s="165">
        <v>0</v>
      </c>
      <c r="J5" s="168">
        <v>0</v>
      </c>
      <c r="K5" s="165">
        <v>0</v>
      </c>
      <c r="L5" s="165">
        <v>0</v>
      </c>
      <c r="M5" s="165">
        <v>0</v>
      </c>
      <c r="N5" s="72">
        <v>4</v>
      </c>
      <c r="O5" s="73">
        <v>4</v>
      </c>
      <c r="P5" s="73">
        <v>6</v>
      </c>
      <c r="Q5" s="74">
        <v>8</v>
      </c>
      <c r="R5" s="6">
        <f t="shared" si="0"/>
        <v>38</v>
      </c>
      <c r="S5" s="7">
        <f t="shared" si="1"/>
        <v>58</v>
      </c>
    </row>
    <row r="6" spans="2:19">
      <c r="B6" s="128" t="s">
        <v>10</v>
      </c>
      <c r="C6" s="72">
        <v>4</v>
      </c>
      <c r="D6" s="165">
        <v>0</v>
      </c>
      <c r="E6" s="165">
        <v>0</v>
      </c>
      <c r="F6" s="168">
        <v>0</v>
      </c>
      <c r="G6" s="72">
        <v>4</v>
      </c>
      <c r="H6" s="73">
        <v>4</v>
      </c>
      <c r="I6" s="73">
        <v>6</v>
      </c>
      <c r="J6" s="74">
        <v>8</v>
      </c>
      <c r="K6" s="72">
        <v>8</v>
      </c>
      <c r="L6" s="73">
        <v>4</v>
      </c>
      <c r="M6" s="165">
        <v>0</v>
      </c>
      <c r="N6" s="169">
        <v>0</v>
      </c>
      <c r="O6" s="165">
        <v>0</v>
      </c>
      <c r="P6" s="165">
        <v>0</v>
      </c>
      <c r="Q6" s="168">
        <v>0</v>
      </c>
      <c r="R6" s="6">
        <f t="shared" si="0"/>
        <v>38</v>
      </c>
      <c r="S6" s="7">
        <f t="shared" si="1"/>
        <v>58</v>
      </c>
    </row>
    <row r="7" spans="2:19">
      <c r="B7" s="128" t="s">
        <v>11</v>
      </c>
      <c r="C7" s="72">
        <v>4</v>
      </c>
      <c r="D7" s="73">
        <v>4</v>
      </c>
      <c r="E7" s="73">
        <v>4</v>
      </c>
      <c r="F7" s="74">
        <v>4</v>
      </c>
      <c r="G7" s="72">
        <v>4</v>
      </c>
      <c r="H7" s="73">
        <v>4</v>
      </c>
      <c r="I7" s="73">
        <v>6</v>
      </c>
      <c r="J7" s="74">
        <v>8</v>
      </c>
      <c r="K7" s="72">
        <v>8</v>
      </c>
      <c r="L7" s="73">
        <v>4</v>
      </c>
      <c r="M7" s="73">
        <v>8</v>
      </c>
      <c r="N7" s="72">
        <v>4</v>
      </c>
      <c r="O7" s="73">
        <v>4</v>
      </c>
      <c r="P7" s="73">
        <v>6</v>
      </c>
      <c r="Q7" s="74">
        <v>8</v>
      </c>
      <c r="R7" s="6">
        <f t="shared" si="0"/>
        <v>80</v>
      </c>
      <c r="S7" s="7">
        <f t="shared" si="1"/>
        <v>100</v>
      </c>
    </row>
    <row r="8" spans="2:19">
      <c r="B8" s="128" t="s">
        <v>12</v>
      </c>
      <c r="C8" s="72">
        <v>4</v>
      </c>
      <c r="D8" s="73">
        <v>4</v>
      </c>
      <c r="E8" s="165">
        <v>0</v>
      </c>
      <c r="F8" s="168">
        <v>0</v>
      </c>
      <c r="G8" s="72">
        <v>4</v>
      </c>
      <c r="H8" s="73">
        <v>2</v>
      </c>
      <c r="I8" s="165">
        <v>0</v>
      </c>
      <c r="J8" s="168">
        <v>0</v>
      </c>
      <c r="K8" s="165">
        <v>0</v>
      </c>
      <c r="L8" s="165">
        <v>0</v>
      </c>
      <c r="M8" s="165">
        <v>0</v>
      </c>
      <c r="N8" s="72">
        <v>4</v>
      </c>
      <c r="O8" s="73">
        <v>4</v>
      </c>
      <c r="P8" s="73">
        <v>6</v>
      </c>
      <c r="Q8" s="74">
        <v>8</v>
      </c>
      <c r="R8" s="6">
        <f t="shared" si="0"/>
        <v>36</v>
      </c>
      <c r="S8" s="7">
        <f t="shared" si="1"/>
        <v>56</v>
      </c>
    </row>
    <row r="9" spans="2:19">
      <c r="B9" s="128" t="s">
        <v>13</v>
      </c>
      <c r="C9" s="72">
        <v>4</v>
      </c>
      <c r="D9" s="73">
        <v>4</v>
      </c>
      <c r="E9" s="73">
        <v>4</v>
      </c>
      <c r="F9" s="74">
        <v>4</v>
      </c>
      <c r="G9" s="169">
        <v>0</v>
      </c>
      <c r="H9" s="165">
        <v>0</v>
      </c>
      <c r="I9" s="165">
        <v>0</v>
      </c>
      <c r="J9" s="168">
        <v>0</v>
      </c>
      <c r="K9" s="165">
        <v>0</v>
      </c>
      <c r="L9" s="165">
        <v>0</v>
      </c>
      <c r="M9" s="165">
        <v>0</v>
      </c>
      <c r="N9" s="72">
        <v>4</v>
      </c>
      <c r="O9" s="73">
        <v>4</v>
      </c>
      <c r="P9" s="73">
        <v>6</v>
      </c>
      <c r="Q9" s="74">
        <v>8</v>
      </c>
      <c r="R9" s="6">
        <f t="shared" si="0"/>
        <v>38</v>
      </c>
      <c r="S9" s="7">
        <f t="shared" si="1"/>
        <v>58</v>
      </c>
    </row>
    <row r="10" spans="2:19">
      <c r="B10" s="128" t="s">
        <v>14</v>
      </c>
      <c r="C10" s="72">
        <v>4</v>
      </c>
      <c r="D10" s="73">
        <v>4</v>
      </c>
      <c r="E10" s="73">
        <v>4</v>
      </c>
      <c r="F10" s="74">
        <v>4</v>
      </c>
      <c r="G10" s="169">
        <v>0</v>
      </c>
      <c r="H10" s="73">
        <v>4</v>
      </c>
      <c r="I10" s="73">
        <v>6</v>
      </c>
      <c r="J10" s="74">
        <v>8</v>
      </c>
      <c r="K10" s="165">
        <v>0</v>
      </c>
      <c r="L10" s="165">
        <v>0</v>
      </c>
      <c r="M10" s="165">
        <v>0</v>
      </c>
      <c r="N10" s="72">
        <v>4</v>
      </c>
      <c r="O10" s="73">
        <v>4</v>
      </c>
      <c r="P10" s="73">
        <v>6</v>
      </c>
      <c r="Q10" s="74">
        <v>4</v>
      </c>
      <c r="R10" s="6">
        <f t="shared" si="0"/>
        <v>52</v>
      </c>
      <c r="S10" s="7">
        <f t="shared" si="1"/>
        <v>72</v>
      </c>
    </row>
    <row r="11" spans="2:19">
      <c r="B11" s="128" t="s">
        <v>15</v>
      </c>
      <c r="C11" s="72">
        <v>4</v>
      </c>
      <c r="D11" s="73">
        <v>4</v>
      </c>
      <c r="E11" s="73">
        <v>4</v>
      </c>
      <c r="F11" s="74">
        <v>4</v>
      </c>
      <c r="G11" s="72">
        <v>4</v>
      </c>
      <c r="H11" s="73">
        <v>4</v>
      </c>
      <c r="I11" s="73">
        <v>6</v>
      </c>
      <c r="J11" s="74">
        <v>8</v>
      </c>
      <c r="K11" s="165">
        <v>0</v>
      </c>
      <c r="L11" s="165">
        <v>0</v>
      </c>
      <c r="M11" s="165">
        <v>0</v>
      </c>
      <c r="N11" s="72">
        <v>4</v>
      </c>
      <c r="O11" s="73">
        <v>4</v>
      </c>
      <c r="P11" s="73">
        <v>6</v>
      </c>
      <c r="Q11" s="74">
        <v>8</v>
      </c>
      <c r="R11" s="6">
        <f t="shared" si="0"/>
        <v>60</v>
      </c>
      <c r="S11" s="7">
        <f t="shared" si="1"/>
        <v>80</v>
      </c>
    </row>
    <row r="12" spans="2:19">
      <c r="B12" s="128" t="s">
        <v>16</v>
      </c>
      <c r="C12" s="72">
        <v>4</v>
      </c>
      <c r="D12" s="73">
        <v>4</v>
      </c>
      <c r="E12" s="165">
        <v>0</v>
      </c>
      <c r="F12" s="168">
        <v>0</v>
      </c>
      <c r="G12" s="169">
        <v>0</v>
      </c>
      <c r="H12" s="165">
        <v>0</v>
      </c>
      <c r="I12" s="165">
        <v>0</v>
      </c>
      <c r="J12" s="168">
        <v>0</v>
      </c>
      <c r="K12" s="165">
        <v>0</v>
      </c>
      <c r="L12" s="165">
        <v>0</v>
      </c>
      <c r="M12" s="165">
        <v>0</v>
      </c>
      <c r="N12" s="72">
        <v>4</v>
      </c>
      <c r="O12" s="73">
        <v>4</v>
      </c>
      <c r="P12" s="73">
        <v>6</v>
      </c>
      <c r="Q12" s="74">
        <v>8</v>
      </c>
      <c r="R12" s="6">
        <f t="shared" si="0"/>
        <v>30</v>
      </c>
      <c r="S12" s="7">
        <f t="shared" si="1"/>
        <v>50</v>
      </c>
    </row>
    <row r="13" spans="2:19">
      <c r="B13" s="128" t="s">
        <v>17</v>
      </c>
      <c r="C13" s="72">
        <v>4</v>
      </c>
      <c r="D13" s="73">
        <v>4</v>
      </c>
      <c r="E13" s="73">
        <v>4</v>
      </c>
      <c r="F13" s="74">
        <v>4</v>
      </c>
      <c r="G13" s="72">
        <v>4</v>
      </c>
      <c r="H13" s="73">
        <v>4</v>
      </c>
      <c r="I13" s="73">
        <v>6</v>
      </c>
      <c r="J13" s="74">
        <v>8</v>
      </c>
      <c r="K13" s="165">
        <v>0</v>
      </c>
      <c r="L13" s="165">
        <v>0</v>
      </c>
      <c r="M13" s="165">
        <v>0</v>
      </c>
      <c r="N13" s="72">
        <v>4</v>
      </c>
      <c r="O13" s="73">
        <v>4</v>
      </c>
      <c r="P13" s="73">
        <v>6</v>
      </c>
      <c r="Q13" s="74">
        <v>8</v>
      </c>
      <c r="R13" s="6">
        <f t="shared" si="0"/>
        <v>60</v>
      </c>
      <c r="S13" s="7">
        <f t="shared" si="1"/>
        <v>80</v>
      </c>
    </row>
    <row r="14" spans="2:19">
      <c r="B14" s="128" t="s">
        <v>18</v>
      </c>
      <c r="C14" s="72">
        <v>4</v>
      </c>
      <c r="D14" s="73">
        <v>4</v>
      </c>
      <c r="E14" s="73">
        <v>4</v>
      </c>
      <c r="F14" s="74">
        <v>4</v>
      </c>
      <c r="G14" s="72">
        <v>4</v>
      </c>
      <c r="H14" s="165">
        <v>0</v>
      </c>
      <c r="I14" s="165">
        <v>0</v>
      </c>
      <c r="J14" s="168">
        <v>0</v>
      </c>
      <c r="K14" s="72">
        <v>8</v>
      </c>
      <c r="L14" s="73">
        <v>4</v>
      </c>
      <c r="M14" s="165">
        <v>0</v>
      </c>
      <c r="N14" s="72">
        <v>4</v>
      </c>
      <c r="O14" s="165">
        <v>0</v>
      </c>
      <c r="P14" s="165">
        <v>0</v>
      </c>
      <c r="Q14" s="168">
        <v>0</v>
      </c>
      <c r="R14" s="6">
        <f t="shared" si="0"/>
        <v>36</v>
      </c>
      <c r="S14" s="7">
        <f t="shared" si="1"/>
        <v>56</v>
      </c>
    </row>
    <row r="15" spans="2:19">
      <c r="B15" s="128" t="s">
        <v>19</v>
      </c>
      <c r="C15" s="72">
        <v>4</v>
      </c>
      <c r="D15" s="73">
        <v>4</v>
      </c>
      <c r="E15" s="165">
        <v>0</v>
      </c>
      <c r="F15" s="168">
        <v>0</v>
      </c>
      <c r="G15" s="169">
        <v>0</v>
      </c>
      <c r="H15" s="165">
        <v>0</v>
      </c>
      <c r="I15" s="165">
        <v>0</v>
      </c>
      <c r="J15" s="168">
        <v>0</v>
      </c>
      <c r="K15" s="169">
        <v>0</v>
      </c>
      <c r="L15" s="165">
        <v>0</v>
      </c>
      <c r="M15" s="165">
        <v>0</v>
      </c>
      <c r="N15" s="72">
        <v>2</v>
      </c>
      <c r="O15" s="73">
        <v>4</v>
      </c>
      <c r="P15" s="73">
        <v>6</v>
      </c>
      <c r="Q15" s="74">
        <v>4</v>
      </c>
      <c r="R15" s="6">
        <f t="shared" si="0"/>
        <v>24</v>
      </c>
      <c r="S15" s="7">
        <f t="shared" si="1"/>
        <v>44</v>
      </c>
    </row>
    <row r="16" spans="2:19">
      <c r="B16" s="128" t="s">
        <v>20</v>
      </c>
      <c r="C16" s="72">
        <v>4</v>
      </c>
      <c r="D16" s="73">
        <v>4</v>
      </c>
      <c r="E16" s="73">
        <v>4</v>
      </c>
      <c r="F16" s="74">
        <v>4</v>
      </c>
      <c r="G16" s="72">
        <v>4</v>
      </c>
      <c r="H16" s="73">
        <v>2</v>
      </c>
      <c r="I16" s="73">
        <v>6</v>
      </c>
      <c r="J16" s="74">
        <v>8</v>
      </c>
      <c r="K16" s="169">
        <v>0</v>
      </c>
      <c r="L16" s="165">
        <v>0</v>
      </c>
      <c r="M16" s="165">
        <v>0</v>
      </c>
      <c r="N16" s="72">
        <v>4</v>
      </c>
      <c r="O16" s="73">
        <v>4</v>
      </c>
      <c r="P16" s="73">
        <v>6</v>
      </c>
      <c r="Q16" s="74">
        <v>8</v>
      </c>
      <c r="R16" s="6">
        <f t="shared" si="0"/>
        <v>58</v>
      </c>
      <c r="S16" s="7">
        <f t="shared" si="1"/>
        <v>78</v>
      </c>
    </row>
    <row r="17" spans="2:19">
      <c r="B17" s="128" t="s">
        <v>34</v>
      </c>
      <c r="C17" s="72">
        <v>4</v>
      </c>
      <c r="D17" s="73">
        <v>4</v>
      </c>
      <c r="E17" s="73">
        <v>4</v>
      </c>
      <c r="F17" s="74">
        <v>4</v>
      </c>
      <c r="G17" s="169">
        <v>0</v>
      </c>
      <c r="H17" s="73">
        <v>2</v>
      </c>
      <c r="I17" s="165">
        <v>0</v>
      </c>
      <c r="J17" s="168">
        <v>0</v>
      </c>
      <c r="K17" s="169">
        <v>0</v>
      </c>
      <c r="L17" s="165">
        <v>0</v>
      </c>
      <c r="M17" s="165">
        <v>0</v>
      </c>
      <c r="N17" s="72">
        <v>4</v>
      </c>
      <c r="O17" s="73">
        <v>4</v>
      </c>
      <c r="P17" s="73">
        <v>6</v>
      </c>
      <c r="Q17" s="74">
        <v>8</v>
      </c>
      <c r="R17" s="6">
        <f t="shared" si="0"/>
        <v>40</v>
      </c>
      <c r="S17" s="7">
        <f t="shared" si="1"/>
        <v>60</v>
      </c>
    </row>
    <row r="18" spans="2:19">
      <c r="B18" s="128" t="s">
        <v>35</v>
      </c>
      <c r="C18" s="72">
        <v>4</v>
      </c>
      <c r="D18" s="73">
        <v>4</v>
      </c>
      <c r="E18" s="73">
        <v>4</v>
      </c>
      <c r="F18" s="74">
        <v>4</v>
      </c>
      <c r="G18" s="72">
        <v>4</v>
      </c>
      <c r="H18" s="73">
        <v>4</v>
      </c>
      <c r="I18" s="165">
        <v>0</v>
      </c>
      <c r="J18" s="168">
        <v>0</v>
      </c>
      <c r="K18" s="169">
        <v>0</v>
      </c>
      <c r="L18" s="165">
        <v>0</v>
      </c>
      <c r="M18" s="165">
        <v>0</v>
      </c>
      <c r="N18" s="72">
        <v>4</v>
      </c>
      <c r="O18" s="73">
        <v>4</v>
      </c>
      <c r="P18" s="73">
        <v>6</v>
      </c>
      <c r="Q18" s="74">
        <v>8</v>
      </c>
      <c r="R18" s="6">
        <f t="shared" si="0"/>
        <v>46</v>
      </c>
      <c r="S18" s="7">
        <f t="shared" si="1"/>
        <v>66</v>
      </c>
    </row>
    <row r="19" spans="2:19">
      <c r="B19" s="128" t="s">
        <v>36</v>
      </c>
      <c r="C19" s="72">
        <v>4</v>
      </c>
      <c r="D19" s="73">
        <v>4</v>
      </c>
      <c r="E19" s="73">
        <v>4</v>
      </c>
      <c r="F19" s="74">
        <v>4</v>
      </c>
      <c r="G19" s="72">
        <v>4</v>
      </c>
      <c r="H19" s="73">
        <v>2</v>
      </c>
      <c r="I19" s="165">
        <v>0</v>
      </c>
      <c r="J19" s="168">
        <v>0</v>
      </c>
      <c r="K19" s="169">
        <v>0</v>
      </c>
      <c r="L19" s="165">
        <v>0</v>
      </c>
      <c r="M19" s="165">
        <v>0</v>
      </c>
      <c r="N19" s="72">
        <v>4</v>
      </c>
      <c r="O19" s="73">
        <v>4</v>
      </c>
      <c r="P19" s="73">
        <v>6</v>
      </c>
      <c r="Q19" s="74">
        <v>8</v>
      </c>
      <c r="R19" s="6">
        <f t="shared" si="0"/>
        <v>44</v>
      </c>
      <c r="S19" s="7">
        <f t="shared" si="1"/>
        <v>64</v>
      </c>
    </row>
    <row r="20" spans="2:19">
      <c r="B20" s="128" t="s">
        <v>37</v>
      </c>
      <c r="C20" s="72">
        <v>4</v>
      </c>
      <c r="D20" s="73">
        <v>4</v>
      </c>
      <c r="E20" s="73">
        <v>4</v>
      </c>
      <c r="F20" s="74">
        <v>4</v>
      </c>
      <c r="G20" s="72">
        <v>4</v>
      </c>
      <c r="H20" s="73">
        <v>4</v>
      </c>
      <c r="I20" s="73">
        <v>6</v>
      </c>
      <c r="J20" s="74">
        <v>8</v>
      </c>
      <c r="K20" s="72">
        <v>8</v>
      </c>
      <c r="L20" s="73">
        <v>4</v>
      </c>
      <c r="M20" s="73">
        <v>8</v>
      </c>
      <c r="N20" s="72">
        <v>4</v>
      </c>
      <c r="O20" s="165">
        <v>0</v>
      </c>
      <c r="P20" s="165">
        <v>0</v>
      </c>
      <c r="Q20" s="168">
        <v>0</v>
      </c>
      <c r="R20" s="6">
        <f t="shared" si="0"/>
        <v>62</v>
      </c>
      <c r="S20" s="7">
        <f t="shared" si="1"/>
        <v>82</v>
      </c>
    </row>
    <row r="21" spans="2:19" ht="15.75" thickBot="1">
      <c r="B21" s="129" t="s">
        <v>38</v>
      </c>
      <c r="C21" s="75">
        <v>4</v>
      </c>
      <c r="D21" s="76">
        <v>4</v>
      </c>
      <c r="E21" s="170">
        <v>0</v>
      </c>
      <c r="F21" s="171">
        <v>0</v>
      </c>
      <c r="G21" s="172">
        <v>0</v>
      </c>
      <c r="H21" s="170">
        <v>0</v>
      </c>
      <c r="I21" s="170">
        <v>0</v>
      </c>
      <c r="J21" s="171">
        <v>0</v>
      </c>
      <c r="K21" s="172">
        <v>0</v>
      </c>
      <c r="L21" s="170">
        <v>0</v>
      </c>
      <c r="M21" s="170">
        <v>0</v>
      </c>
      <c r="N21" s="75">
        <v>4</v>
      </c>
      <c r="O21" s="76">
        <v>4</v>
      </c>
      <c r="P21" s="76">
        <v>6</v>
      </c>
      <c r="Q21" s="77">
        <v>8</v>
      </c>
      <c r="R21" s="8">
        <f t="shared" si="0"/>
        <v>30</v>
      </c>
      <c r="S21" s="10">
        <f t="shared" si="1"/>
        <v>50</v>
      </c>
    </row>
    <row r="22" spans="2:19">
      <c r="B22" s="126" t="s">
        <v>51</v>
      </c>
      <c r="C22" s="3">
        <f>SUM(C3:C21)</f>
        <v>76</v>
      </c>
      <c r="D22" s="4">
        <f t="shared" ref="D22:Q22" si="2">SUM(D3:D21)</f>
        <v>72</v>
      </c>
      <c r="E22" s="4">
        <f t="shared" si="2"/>
        <v>52</v>
      </c>
      <c r="F22" s="5">
        <f t="shared" si="2"/>
        <v>56</v>
      </c>
      <c r="G22" s="3">
        <f t="shared" si="2"/>
        <v>48</v>
      </c>
      <c r="H22" s="4">
        <f t="shared" si="2"/>
        <v>42</v>
      </c>
      <c r="I22" s="4">
        <f t="shared" si="2"/>
        <v>51</v>
      </c>
      <c r="J22" s="5">
        <f t="shared" si="2"/>
        <v>64</v>
      </c>
      <c r="K22" s="3">
        <f t="shared" si="2"/>
        <v>32</v>
      </c>
      <c r="L22" s="4">
        <f t="shared" si="2"/>
        <v>16</v>
      </c>
      <c r="M22" s="5">
        <f t="shared" si="2"/>
        <v>16</v>
      </c>
      <c r="N22" s="3">
        <f t="shared" si="2"/>
        <v>70</v>
      </c>
      <c r="O22" s="4">
        <f t="shared" si="2"/>
        <v>64</v>
      </c>
      <c r="P22" s="4">
        <f t="shared" si="2"/>
        <v>90</v>
      </c>
      <c r="Q22" s="5">
        <f t="shared" si="2"/>
        <v>112</v>
      </c>
    </row>
    <row r="23" spans="2:19" ht="15.75" thickBot="1">
      <c r="B23" s="52" t="s">
        <v>52</v>
      </c>
      <c r="C23" s="8">
        <f>4*19</f>
        <v>76</v>
      </c>
      <c r="D23" s="9">
        <f t="shared" ref="D23:O23" si="3">4*19</f>
        <v>76</v>
      </c>
      <c r="E23" s="9">
        <f t="shared" si="3"/>
        <v>76</v>
      </c>
      <c r="F23" s="10">
        <f t="shared" si="3"/>
        <v>76</v>
      </c>
      <c r="G23" s="8">
        <f t="shared" si="3"/>
        <v>76</v>
      </c>
      <c r="H23" s="9">
        <f t="shared" si="3"/>
        <v>76</v>
      </c>
      <c r="I23" s="9">
        <f>6*19</f>
        <v>114</v>
      </c>
      <c r="J23" s="10">
        <f>8*19</f>
        <v>152</v>
      </c>
      <c r="K23" s="8">
        <f>8*19</f>
        <v>152</v>
      </c>
      <c r="L23" s="9">
        <f t="shared" si="3"/>
        <v>76</v>
      </c>
      <c r="M23" s="10">
        <f>8*19</f>
        <v>152</v>
      </c>
      <c r="N23" s="8">
        <f t="shared" si="3"/>
        <v>76</v>
      </c>
      <c r="O23" s="9">
        <f t="shared" si="3"/>
        <v>76</v>
      </c>
      <c r="P23" s="9">
        <f>6*19</f>
        <v>114</v>
      </c>
      <c r="Q23" s="10">
        <f>8*19</f>
        <v>152</v>
      </c>
    </row>
    <row r="24" spans="2:19" ht="15.75" thickBot="1"/>
    <row r="25" spans="2:19">
      <c r="I25" s="13" t="s">
        <v>1</v>
      </c>
      <c r="J25" s="14">
        <v>4</v>
      </c>
      <c r="L25" s="27" t="s">
        <v>26</v>
      </c>
      <c r="M25" s="28">
        <v>8</v>
      </c>
      <c r="N25" t="s">
        <v>43</v>
      </c>
    </row>
    <row r="26" spans="2:19">
      <c r="D26" t="s">
        <v>50</v>
      </c>
      <c r="I26" s="15" t="s">
        <v>2</v>
      </c>
      <c r="J26" s="16">
        <v>4</v>
      </c>
      <c r="L26" s="29" t="s">
        <v>27</v>
      </c>
      <c r="M26" s="30">
        <v>4</v>
      </c>
      <c r="N26" t="s">
        <v>44</v>
      </c>
    </row>
    <row r="27" spans="2:19" ht="15.75" thickBot="1">
      <c r="I27" s="15" t="s">
        <v>3</v>
      </c>
      <c r="J27" s="16">
        <v>4</v>
      </c>
      <c r="L27" s="31" t="s">
        <v>28</v>
      </c>
      <c r="M27" s="32">
        <v>8</v>
      </c>
      <c r="N27" t="s">
        <v>45</v>
      </c>
    </row>
    <row r="28" spans="2:19" ht="15.75" thickBot="1">
      <c r="I28" s="17" t="s">
        <v>4</v>
      </c>
      <c r="J28" s="18">
        <v>4</v>
      </c>
      <c r="L28" s="33" t="s">
        <v>29</v>
      </c>
      <c r="M28" s="34">
        <v>4</v>
      </c>
      <c r="N28" t="s">
        <v>46</v>
      </c>
    </row>
    <row r="29" spans="2:19" ht="15.75" thickBot="1">
      <c r="J29" s="19">
        <f>SUM(J25:J28)</f>
        <v>16</v>
      </c>
      <c r="L29" s="35" t="s">
        <v>30</v>
      </c>
      <c r="M29" s="36">
        <v>4</v>
      </c>
      <c r="N29" t="s">
        <v>47</v>
      </c>
    </row>
    <row r="30" spans="2:19">
      <c r="G30" t="s">
        <v>39</v>
      </c>
      <c r="I30" s="20" t="s">
        <v>21</v>
      </c>
      <c r="J30" s="21">
        <v>4</v>
      </c>
      <c r="L30" s="35" t="s">
        <v>31</v>
      </c>
      <c r="M30" s="36">
        <v>6</v>
      </c>
      <c r="N30" t="s">
        <v>48</v>
      </c>
    </row>
    <row r="31" spans="2:19" ht="15.75" thickBot="1">
      <c r="G31" t="s">
        <v>40</v>
      </c>
      <c r="I31" s="22" t="s">
        <v>22</v>
      </c>
      <c r="J31" s="23">
        <v>4</v>
      </c>
      <c r="L31" s="37" t="s">
        <v>32</v>
      </c>
      <c r="M31" s="38">
        <v>8</v>
      </c>
      <c r="N31" t="s">
        <v>49</v>
      </c>
    </row>
    <row r="32" spans="2:19">
      <c r="G32" t="s">
        <v>41</v>
      </c>
      <c r="I32" s="22" t="s">
        <v>23</v>
      </c>
      <c r="J32" s="23">
        <v>6</v>
      </c>
    </row>
    <row r="33" spans="2:19" ht="15.75" thickBot="1">
      <c r="G33" t="s">
        <v>42</v>
      </c>
      <c r="I33" s="24" t="s">
        <v>24</v>
      </c>
      <c r="J33" s="25">
        <v>8</v>
      </c>
    </row>
    <row r="34" spans="2:19">
      <c r="J34" s="26">
        <f>SUM(J30:J33)</f>
        <v>22</v>
      </c>
    </row>
    <row r="35" spans="2:19" ht="15.75" thickBot="1">
      <c r="B35" t="s">
        <v>53</v>
      </c>
    </row>
    <row r="36" spans="2:19">
      <c r="C36" s="179" t="s">
        <v>5</v>
      </c>
      <c r="D36" s="180"/>
      <c r="E36" s="180"/>
      <c r="F36" s="181"/>
      <c r="G36" s="179" t="s">
        <v>6</v>
      </c>
      <c r="H36" s="180"/>
      <c r="I36" s="180"/>
      <c r="J36" s="181"/>
      <c r="K36" s="179" t="s">
        <v>25</v>
      </c>
      <c r="L36" s="180"/>
      <c r="M36" s="181"/>
      <c r="N36" s="179" t="s">
        <v>33</v>
      </c>
      <c r="O36" s="180"/>
      <c r="P36" s="180"/>
      <c r="Q36" s="181"/>
      <c r="R36" s="11"/>
      <c r="S36" s="12"/>
    </row>
    <row r="37" spans="2:19" ht="15.75" thickBot="1">
      <c r="B37" s="50" t="s">
        <v>0</v>
      </c>
      <c r="C37" s="53" t="s">
        <v>1</v>
      </c>
      <c r="D37" s="54" t="s">
        <v>2</v>
      </c>
      <c r="E37" s="54" t="s">
        <v>3</v>
      </c>
      <c r="F37" s="55" t="s">
        <v>4</v>
      </c>
      <c r="G37" s="56" t="s">
        <v>21</v>
      </c>
      <c r="H37" s="57" t="s">
        <v>22</v>
      </c>
      <c r="I37" s="57" t="s">
        <v>23</v>
      </c>
      <c r="J37" s="58" t="s">
        <v>24</v>
      </c>
      <c r="K37" s="59" t="s">
        <v>26</v>
      </c>
      <c r="L37" s="60" t="s">
        <v>27</v>
      </c>
      <c r="M37" s="60" t="s">
        <v>28</v>
      </c>
      <c r="N37" s="61" t="s">
        <v>29</v>
      </c>
      <c r="O37" s="62" t="s">
        <v>30</v>
      </c>
      <c r="P37" s="62" t="s">
        <v>31</v>
      </c>
      <c r="Q37" s="63" t="s">
        <v>32</v>
      </c>
      <c r="R37" s="6" t="s">
        <v>54</v>
      </c>
      <c r="S37" s="7" t="s">
        <v>55</v>
      </c>
    </row>
    <row r="38" spans="2:19">
      <c r="B38" s="2" t="s">
        <v>7</v>
      </c>
      <c r="C38" s="69">
        <v>1</v>
      </c>
      <c r="D38" s="70">
        <v>1</v>
      </c>
      <c r="E38" s="70">
        <v>1</v>
      </c>
      <c r="F38" s="71">
        <v>1</v>
      </c>
      <c r="G38" s="69">
        <v>0</v>
      </c>
      <c r="H38" s="70">
        <v>1</v>
      </c>
      <c r="I38" s="70">
        <v>1</v>
      </c>
      <c r="J38" s="71">
        <v>1</v>
      </c>
      <c r="K38" s="69">
        <v>0</v>
      </c>
      <c r="L38" s="70">
        <v>0</v>
      </c>
      <c r="M38" s="70">
        <v>0</v>
      </c>
      <c r="N38" s="69">
        <v>1</v>
      </c>
      <c r="O38" s="70">
        <v>1</v>
      </c>
      <c r="P38" s="70">
        <v>1</v>
      </c>
      <c r="Q38" s="71">
        <v>1</v>
      </c>
      <c r="R38" s="6">
        <f>R3</f>
        <v>56</v>
      </c>
      <c r="S38" s="7">
        <f>S3</f>
        <v>76</v>
      </c>
    </row>
    <row r="39" spans="2:19">
      <c r="B39" s="2" t="s">
        <v>8</v>
      </c>
      <c r="C39" s="72">
        <v>1</v>
      </c>
      <c r="D39" s="73">
        <v>1</v>
      </c>
      <c r="E39" s="73">
        <v>1</v>
      </c>
      <c r="F39" s="74">
        <v>1</v>
      </c>
      <c r="G39" s="72">
        <v>1</v>
      </c>
      <c r="H39" s="73">
        <v>0</v>
      </c>
      <c r="I39" s="73">
        <v>0</v>
      </c>
      <c r="J39" s="74">
        <v>0</v>
      </c>
      <c r="K39" s="72">
        <v>0</v>
      </c>
      <c r="L39" s="73">
        <v>0</v>
      </c>
      <c r="M39" s="73">
        <v>0</v>
      </c>
      <c r="N39" s="72">
        <v>1</v>
      </c>
      <c r="O39" s="73">
        <v>1</v>
      </c>
      <c r="P39" s="73">
        <v>0</v>
      </c>
      <c r="Q39" s="74">
        <v>0</v>
      </c>
      <c r="R39" s="6">
        <f t="shared" ref="R39:S54" si="4">R4</f>
        <v>33</v>
      </c>
      <c r="S39" s="7">
        <f t="shared" si="4"/>
        <v>53</v>
      </c>
    </row>
    <row r="40" spans="2:19">
      <c r="B40" s="2" t="s">
        <v>9</v>
      </c>
      <c r="C40" s="72">
        <v>1</v>
      </c>
      <c r="D40" s="73">
        <v>1</v>
      </c>
      <c r="E40" s="73">
        <v>0</v>
      </c>
      <c r="F40" s="74">
        <v>1</v>
      </c>
      <c r="G40" s="72">
        <v>1</v>
      </c>
      <c r="H40" s="73">
        <v>0</v>
      </c>
      <c r="I40" s="73">
        <v>0</v>
      </c>
      <c r="J40" s="74">
        <v>0</v>
      </c>
      <c r="K40" s="72">
        <v>0</v>
      </c>
      <c r="L40" s="73">
        <v>0</v>
      </c>
      <c r="M40" s="73">
        <v>0</v>
      </c>
      <c r="N40" s="72">
        <v>1</v>
      </c>
      <c r="O40" s="73">
        <v>1</v>
      </c>
      <c r="P40" s="73">
        <v>1</v>
      </c>
      <c r="Q40" s="74">
        <v>1</v>
      </c>
      <c r="R40" s="6">
        <f t="shared" si="4"/>
        <v>38</v>
      </c>
      <c r="S40" s="7">
        <f t="shared" si="4"/>
        <v>58</v>
      </c>
    </row>
    <row r="41" spans="2:19">
      <c r="B41" s="2" t="s">
        <v>10</v>
      </c>
      <c r="C41" s="72">
        <v>1</v>
      </c>
      <c r="D41" s="73">
        <v>0</v>
      </c>
      <c r="E41" s="73">
        <v>0</v>
      </c>
      <c r="F41" s="74">
        <v>0</v>
      </c>
      <c r="G41" s="72">
        <v>1</v>
      </c>
      <c r="H41" s="73">
        <v>1</v>
      </c>
      <c r="I41" s="73">
        <v>1</v>
      </c>
      <c r="J41" s="74">
        <v>1</v>
      </c>
      <c r="K41" s="72">
        <v>1</v>
      </c>
      <c r="L41" s="73">
        <v>1</v>
      </c>
      <c r="M41" s="73">
        <v>0</v>
      </c>
      <c r="N41" s="72">
        <v>0</v>
      </c>
      <c r="O41" s="73">
        <v>0</v>
      </c>
      <c r="P41" s="73">
        <v>0</v>
      </c>
      <c r="Q41" s="74">
        <v>0</v>
      </c>
      <c r="R41" s="6">
        <f t="shared" si="4"/>
        <v>38</v>
      </c>
      <c r="S41" s="7">
        <f t="shared" si="4"/>
        <v>58</v>
      </c>
    </row>
    <row r="42" spans="2:19">
      <c r="B42" s="2" t="s">
        <v>11</v>
      </c>
      <c r="C42" s="72">
        <v>1</v>
      </c>
      <c r="D42" s="73">
        <v>1</v>
      </c>
      <c r="E42" s="73">
        <v>1</v>
      </c>
      <c r="F42" s="74">
        <v>1</v>
      </c>
      <c r="G42" s="72">
        <v>1</v>
      </c>
      <c r="H42" s="73">
        <v>1</v>
      </c>
      <c r="I42" s="73">
        <v>1</v>
      </c>
      <c r="J42" s="74">
        <v>1</v>
      </c>
      <c r="K42" s="72">
        <v>1</v>
      </c>
      <c r="L42" s="73">
        <v>1</v>
      </c>
      <c r="M42" s="73">
        <v>1</v>
      </c>
      <c r="N42" s="72">
        <v>1</v>
      </c>
      <c r="O42" s="73">
        <v>1</v>
      </c>
      <c r="P42" s="73">
        <v>1</v>
      </c>
      <c r="Q42" s="74">
        <v>1</v>
      </c>
      <c r="R42" s="6">
        <f t="shared" si="4"/>
        <v>80</v>
      </c>
      <c r="S42" s="7">
        <f t="shared" si="4"/>
        <v>100</v>
      </c>
    </row>
    <row r="43" spans="2:19">
      <c r="B43" s="2" t="s">
        <v>12</v>
      </c>
      <c r="C43" s="72">
        <v>1</v>
      </c>
      <c r="D43" s="73">
        <v>1</v>
      </c>
      <c r="E43" s="73">
        <v>0</v>
      </c>
      <c r="F43" s="74">
        <v>0</v>
      </c>
      <c r="G43" s="72">
        <v>1</v>
      </c>
      <c r="H43" s="73">
        <v>0</v>
      </c>
      <c r="I43" s="73">
        <v>0</v>
      </c>
      <c r="J43" s="74">
        <v>0</v>
      </c>
      <c r="K43" s="72">
        <v>0</v>
      </c>
      <c r="L43" s="73">
        <v>0</v>
      </c>
      <c r="M43" s="73">
        <v>0</v>
      </c>
      <c r="N43" s="72">
        <v>1</v>
      </c>
      <c r="O43" s="73">
        <v>1</v>
      </c>
      <c r="P43" s="73">
        <v>1</v>
      </c>
      <c r="Q43" s="74">
        <v>1</v>
      </c>
      <c r="R43" s="6">
        <f t="shared" si="4"/>
        <v>36</v>
      </c>
      <c r="S43" s="7">
        <f t="shared" si="4"/>
        <v>56</v>
      </c>
    </row>
    <row r="44" spans="2:19">
      <c r="B44" s="2" t="s">
        <v>13</v>
      </c>
      <c r="C44" s="72">
        <v>1</v>
      </c>
      <c r="D44" s="73">
        <v>1</v>
      </c>
      <c r="E44" s="73">
        <v>1</v>
      </c>
      <c r="F44" s="74">
        <v>1</v>
      </c>
      <c r="G44" s="72">
        <v>0</v>
      </c>
      <c r="H44" s="73">
        <v>0</v>
      </c>
      <c r="I44" s="73">
        <v>0</v>
      </c>
      <c r="J44" s="74">
        <v>0</v>
      </c>
      <c r="K44" s="72">
        <v>0</v>
      </c>
      <c r="L44" s="73">
        <v>0</v>
      </c>
      <c r="M44" s="73">
        <v>0</v>
      </c>
      <c r="N44" s="72">
        <v>1</v>
      </c>
      <c r="O44" s="73">
        <v>1</v>
      </c>
      <c r="P44" s="73">
        <v>1</v>
      </c>
      <c r="Q44" s="74">
        <v>1</v>
      </c>
      <c r="R44" s="6">
        <f t="shared" si="4"/>
        <v>38</v>
      </c>
      <c r="S44" s="7">
        <f t="shared" si="4"/>
        <v>58</v>
      </c>
    </row>
    <row r="45" spans="2:19">
      <c r="B45" s="2" t="s">
        <v>14</v>
      </c>
      <c r="C45" s="72">
        <v>1</v>
      </c>
      <c r="D45" s="73">
        <v>1</v>
      </c>
      <c r="E45" s="73">
        <v>1</v>
      </c>
      <c r="F45" s="74">
        <v>1</v>
      </c>
      <c r="G45" s="72">
        <v>0</v>
      </c>
      <c r="H45" s="73">
        <v>1</v>
      </c>
      <c r="I45" s="73">
        <v>1</v>
      </c>
      <c r="J45" s="74">
        <v>1</v>
      </c>
      <c r="K45" s="72">
        <v>0</v>
      </c>
      <c r="L45" s="73">
        <v>0</v>
      </c>
      <c r="M45" s="73">
        <v>0</v>
      </c>
      <c r="N45" s="72">
        <v>1</v>
      </c>
      <c r="O45" s="73">
        <v>1</v>
      </c>
      <c r="P45" s="73">
        <v>1</v>
      </c>
      <c r="Q45" s="74">
        <v>0</v>
      </c>
      <c r="R45" s="6">
        <f t="shared" si="4"/>
        <v>52</v>
      </c>
      <c r="S45" s="7">
        <f t="shared" si="4"/>
        <v>72</v>
      </c>
    </row>
    <row r="46" spans="2:19">
      <c r="B46" s="2" t="s">
        <v>15</v>
      </c>
      <c r="C46" s="72">
        <v>1</v>
      </c>
      <c r="D46" s="73">
        <v>1</v>
      </c>
      <c r="E46" s="73">
        <v>1</v>
      </c>
      <c r="F46" s="74">
        <v>1</v>
      </c>
      <c r="G46" s="72">
        <v>1</v>
      </c>
      <c r="H46" s="73">
        <v>1</v>
      </c>
      <c r="I46" s="73">
        <v>1</v>
      </c>
      <c r="J46" s="74">
        <v>1</v>
      </c>
      <c r="K46" s="72">
        <v>0</v>
      </c>
      <c r="L46" s="73">
        <v>0</v>
      </c>
      <c r="M46" s="73">
        <v>0</v>
      </c>
      <c r="N46" s="72">
        <v>1</v>
      </c>
      <c r="O46" s="73">
        <v>1</v>
      </c>
      <c r="P46" s="73">
        <v>1</v>
      </c>
      <c r="Q46" s="74">
        <v>1</v>
      </c>
      <c r="R46" s="6">
        <f t="shared" si="4"/>
        <v>60</v>
      </c>
      <c r="S46" s="7">
        <f t="shared" si="4"/>
        <v>80</v>
      </c>
    </row>
    <row r="47" spans="2:19">
      <c r="B47" s="2" t="s">
        <v>16</v>
      </c>
      <c r="C47" s="72">
        <v>1</v>
      </c>
      <c r="D47" s="73">
        <v>1</v>
      </c>
      <c r="E47" s="73">
        <v>0</v>
      </c>
      <c r="F47" s="74">
        <v>0</v>
      </c>
      <c r="G47" s="72">
        <v>0</v>
      </c>
      <c r="H47" s="73">
        <v>0</v>
      </c>
      <c r="I47" s="73">
        <v>0</v>
      </c>
      <c r="J47" s="74">
        <v>0</v>
      </c>
      <c r="K47" s="72">
        <v>0</v>
      </c>
      <c r="L47" s="73">
        <v>0</v>
      </c>
      <c r="M47" s="73">
        <v>0</v>
      </c>
      <c r="N47" s="72">
        <v>1</v>
      </c>
      <c r="O47" s="73">
        <v>1</v>
      </c>
      <c r="P47" s="73">
        <v>1</v>
      </c>
      <c r="Q47" s="74">
        <v>1</v>
      </c>
      <c r="R47" s="6">
        <f t="shared" si="4"/>
        <v>30</v>
      </c>
      <c r="S47" s="7">
        <f t="shared" si="4"/>
        <v>50</v>
      </c>
    </row>
    <row r="48" spans="2:19">
      <c r="B48" s="2" t="s">
        <v>17</v>
      </c>
      <c r="C48" s="72">
        <v>1</v>
      </c>
      <c r="D48" s="73">
        <v>1</v>
      </c>
      <c r="E48" s="73">
        <v>1</v>
      </c>
      <c r="F48" s="74">
        <v>1</v>
      </c>
      <c r="G48" s="72">
        <v>1</v>
      </c>
      <c r="H48" s="73">
        <v>1</v>
      </c>
      <c r="I48" s="73">
        <v>1</v>
      </c>
      <c r="J48" s="74">
        <v>1</v>
      </c>
      <c r="K48" s="72">
        <v>0</v>
      </c>
      <c r="L48" s="73">
        <v>0</v>
      </c>
      <c r="M48" s="73">
        <v>0</v>
      </c>
      <c r="N48" s="72">
        <v>1</v>
      </c>
      <c r="O48" s="73">
        <v>1</v>
      </c>
      <c r="P48" s="73">
        <v>1</v>
      </c>
      <c r="Q48" s="74">
        <v>1</v>
      </c>
      <c r="R48" s="6">
        <f t="shared" si="4"/>
        <v>60</v>
      </c>
      <c r="S48" s="7">
        <f t="shared" si="4"/>
        <v>80</v>
      </c>
    </row>
    <row r="49" spans="2:31">
      <c r="B49" s="2" t="s">
        <v>18</v>
      </c>
      <c r="C49" s="72">
        <v>1</v>
      </c>
      <c r="D49" s="73">
        <v>1</v>
      </c>
      <c r="E49" s="73">
        <v>1</v>
      </c>
      <c r="F49" s="74">
        <v>1</v>
      </c>
      <c r="G49" s="72">
        <v>1</v>
      </c>
      <c r="H49" s="73">
        <v>0</v>
      </c>
      <c r="I49" s="73">
        <v>0</v>
      </c>
      <c r="J49" s="74">
        <v>0</v>
      </c>
      <c r="K49" s="72">
        <v>1</v>
      </c>
      <c r="L49" s="73">
        <v>1</v>
      </c>
      <c r="M49" s="73">
        <v>0</v>
      </c>
      <c r="N49" s="72">
        <v>1</v>
      </c>
      <c r="O49" s="73">
        <v>0</v>
      </c>
      <c r="P49" s="73">
        <v>0</v>
      </c>
      <c r="Q49" s="74">
        <v>0</v>
      </c>
      <c r="R49" s="6">
        <f t="shared" si="4"/>
        <v>36</v>
      </c>
      <c r="S49" s="7">
        <f t="shared" si="4"/>
        <v>56</v>
      </c>
    </row>
    <row r="50" spans="2:31">
      <c r="B50" s="2" t="s">
        <v>19</v>
      </c>
      <c r="C50" s="72">
        <v>1</v>
      </c>
      <c r="D50" s="73">
        <v>1</v>
      </c>
      <c r="E50" s="73">
        <v>0</v>
      </c>
      <c r="F50" s="74">
        <v>0</v>
      </c>
      <c r="G50" s="72">
        <v>0</v>
      </c>
      <c r="H50" s="73">
        <v>0</v>
      </c>
      <c r="I50" s="73">
        <v>0</v>
      </c>
      <c r="J50" s="74">
        <v>0</v>
      </c>
      <c r="K50" s="72">
        <v>0</v>
      </c>
      <c r="L50" s="73">
        <v>0</v>
      </c>
      <c r="M50" s="73">
        <v>0</v>
      </c>
      <c r="N50" s="72">
        <v>0</v>
      </c>
      <c r="O50" s="73">
        <v>1</v>
      </c>
      <c r="P50" s="73">
        <v>1</v>
      </c>
      <c r="Q50" s="74">
        <v>0</v>
      </c>
      <c r="R50" s="6">
        <f t="shared" si="4"/>
        <v>24</v>
      </c>
      <c r="S50" s="7">
        <f t="shared" si="4"/>
        <v>44</v>
      </c>
    </row>
    <row r="51" spans="2:31">
      <c r="B51" s="2" t="s">
        <v>20</v>
      </c>
      <c r="C51" s="72">
        <v>1</v>
      </c>
      <c r="D51" s="73">
        <v>1</v>
      </c>
      <c r="E51" s="73">
        <v>1</v>
      </c>
      <c r="F51" s="74">
        <v>1</v>
      </c>
      <c r="G51" s="72">
        <v>1</v>
      </c>
      <c r="H51" s="73">
        <v>0</v>
      </c>
      <c r="I51" s="73">
        <v>1</v>
      </c>
      <c r="J51" s="74">
        <v>1</v>
      </c>
      <c r="K51" s="72">
        <v>0</v>
      </c>
      <c r="L51" s="73">
        <v>0</v>
      </c>
      <c r="M51" s="73">
        <v>0</v>
      </c>
      <c r="N51" s="72">
        <v>1</v>
      </c>
      <c r="O51" s="73">
        <v>1</v>
      </c>
      <c r="P51" s="73">
        <v>1</v>
      </c>
      <c r="Q51" s="74">
        <v>1</v>
      </c>
      <c r="R51" s="6">
        <f t="shared" si="4"/>
        <v>58</v>
      </c>
      <c r="S51" s="7">
        <f t="shared" si="4"/>
        <v>78</v>
      </c>
    </row>
    <row r="52" spans="2:31">
      <c r="B52" s="2" t="s">
        <v>34</v>
      </c>
      <c r="C52" s="72">
        <v>1</v>
      </c>
      <c r="D52" s="73">
        <v>1</v>
      </c>
      <c r="E52" s="73">
        <v>1</v>
      </c>
      <c r="F52" s="74">
        <v>1</v>
      </c>
      <c r="G52" s="72">
        <v>0</v>
      </c>
      <c r="H52" s="73">
        <v>0</v>
      </c>
      <c r="I52" s="73">
        <v>0</v>
      </c>
      <c r="J52" s="74">
        <v>0</v>
      </c>
      <c r="K52" s="72">
        <v>0</v>
      </c>
      <c r="L52" s="73">
        <v>0</v>
      </c>
      <c r="M52" s="73">
        <v>0</v>
      </c>
      <c r="N52" s="72">
        <v>1</v>
      </c>
      <c r="O52" s="73">
        <v>1</v>
      </c>
      <c r="P52" s="73">
        <v>1</v>
      </c>
      <c r="Q52" s="74">
        <v>1</v>
      </c>
      <c r="R52" s="6">
        <f t="shared" si="4"/>
        <v>40</v>
      </c>
      <c r="S52" s="7">
        <f t="shared" si="4"/>
        <v>60</v>
      </c>
    </row>
    <row r="53" spans="2:31">
      <c r="B53" s="2" t="s">
        <v>35</v>
      </c>
      <c r="C53" s="72">
        <v>1</v>
      </c>
      <c r="D53" s="73">
        <v>1</v>
      </c>
      <c r="E53" s="73">
        <v>1</v>
      </c>
      <c r="F53" s="74">
        <v>1</v>
      </c>
      <c r="G53" s="72">
        <v>1</v>
      </c>
      <c r="H53" s="73">
        <v>1</v>
      </c>
      <c r="I53" s="73">
        <v>0</v>
      </c>
      <c r="J53" s="74">
        <v>0</v>
      </c>
      <c r="K53" s="72">
        <v>0</v>
      </c>
      <c r="L53" s="73">
        <v>0</v>
      </c>
      <c r="M53" s="73">
        <v>0</v>
      </c>
      <c r="N53" s="72">
        <v>1</v>
      </c>
      <c r="O53" s="73">
        <v>1</v>
      </c>
      <c r="P53" s="73">
        <v>1</v>
      </c>
      <c r="Q53" s="74">
        <v>1</v>
      </c>
      <c r="R53" s="6">
        <f t="shared" si="4"/>
        <v>46</v>
      </c>
      <c r="S53" s="7">
        <f t="shared" si="4"/>
        <v>66</v>
      </c>
    </row>
    <row r="54" spans="2:31">
      <c r="B54" s="2" t="s">
        <v>36</v>
      </c>
      <c r="C54" s="72">
        <v>1</v>
      </c>
      <c r="D54" s="73">
        <v>1</v>
      </c>
      <c r="E54" s="73">
        <v>1</v>
      </c>
      <c r="F54" s="74">
        <v>1</v>
      </c>
      <c r="G54" s="72">
        <v>1</v>
      </c>
      <c r="H54" s="73">
        <v>0</v>
      </c>
      <c r="I54" s="73">
        <v>0</v>
      </c>
      <c r="J54" s="74">
        <v>0</v>
      </c>
      <c r="K54" s="72">
        <v>0</v>
      </c>
      <c r="L54" s="73">
        <v>0</v>
      </c>
      <c r="M54" s="73">
        <v>0</v>
      </c>
      <c r="N54" s="72">
        <v>1</v>
      </c>
      <c r="O54" s="73">
        <v>0</v>
      </c>
      <c r="P54" s="73">
        <v>1</v>
      </c>
      <c r="Q54" s="74">
        <v>1</v>
      </c>
      <c r="R54" s="6">
        <f t="shared" si="4"/>
        <v>44</v>
      </c>
      <c r="S54" s="7">
        <f t="shared" si="4"/>
        <v>64</v>
      </c>
    </row>
    <row r="55" spans="2:31">
      <c r="B55" s="2" t="s">
        <v>37</v>
      </c>
      <c r="C55" s="72">
        <v>1</v>
      </c>
      <c r="D55" s="73">
        <v>1</v>
      </c>
      <c r="E55" s="73">
        <v>1</v>
      </c>
      <c r="F55" s="74">
        <v>1</v>
      </c>
      <c r="G55" s="72">
        <v>1</v>
      </c>
      <c r="H55" s="73">
        <v>1</v>
      </c>
      <c r="I55" s="73">
        <v>1</v>
      </c>
      <c r="J55" s="74">
        <v>1</v>
      </c>
      <c r="K55" s="72">
        <v>1</v>
      </c>
      <c r="L55" s="73">
        <v>1</v>
      </c>
      <c r="M55" s="73">
        <v>1</v>
      </c>
      <c r="N55" s="72">
        <v>1</v>
      </c>
      <c r="O55" s="73">
        <v>1</v>
      </c>
      <c r="P55" s="73">
        <v>0</v>
      </c>
      <c r="Q55" s="74">
        <v>0</v>
      </c>
      <c r="R55" s="6">
        <f t="shared" ref="R55:S55" si="5">R20</f>
        <v>62</v>
      </c>
      <c r="S55" s="7">
        <f t="shared" si="5"/>
        <v>82</v>
      </c>
    </row>
    <row r="56" spans="2:31" ht="15.75" thickBot="1">
      <c r="B56" s="51" t="s">
        <v>38</v>
      </c>
      <c r="C56" s="75">
        <v>1</v>
      </c>
      <c r="D56" s="76">
        <v>1</v>
      </c>
      <c r="E56" s="76">
        <v>0</v>
      </c>
      <c r="F56" s="77">
        <v>0</v>
      </c>
      <c r="G56" s="75">
        <v>0</v>
      </c>
      <c r="H56" s="76">
        <v>0</v>
      </c>
      <c r="I56" s="76">
        <v>0</v>
      </c>
      <c r="J56" s="77">
        <v>0</v>
      </c>
      <c r="K56" s="75">
        <v>0</v>
      </c>
      <c r="L56" s="76">
        <v>0</v>
      </c>
      <c r="M56" s="76">
        <v>0</v>
      </c>
      <c r="N56" s="75">
        <v>1</v>
      </c>
      <c r="O56" s="76">
        <v>1</v>
      </c>
      <c r="P56" s="76">
        <v>1</v>
      </c>
      <c r="Q56" s="77">
        <v>1</v>
      </c>
      <c r="R56" s="6">
        <f>R21</f>
        <v>30</v>
      </c>
      <c r="S56" s="7">
        <f>S21</f>
        <v>50</v>
      </c>
    </row>
    <row r="58" spans="2:31" ht="15.75" thickBot="1"/>
    <row r="59" spans="2:31" ht="15.75" thickBot="1">
      <c r="C59" s="179" t="s">
        <v>5</v>
      </c>
      <c r="D59" s="180"/>
      <c r="E59" s="180"/>
      <c r="F59" s="181"/>
      <c r="G59" s="179" t="s">
        <v>6</v>
      </c>
      <c r="H59" s="180"/>
      <c r="I59" s="180"/>
      <c r="J59" s="181"/>
      <c r="K59" s="179" t="s">
        <v>25</v>
      </c>
      <c r="L59" s="180"/>
      <c r="M59" s="181"/>
      <c r="N59" s="179" t="s">
        <v>33</v>
      </c>
      <c r="O59" s="180"/>
      <c r="P59" s="180"/>
      <c r="Q59" s="181"/>
      <c r="R59" s="11" t="s">
        <v>88</v>
      </c>
      <c r="S59" s="12"/>
      <c r="V59" t="s">
        <v>79</v>
      </c>
    </row>
    <row r="60" spans="2:31" ht="15.75" thickBot="1">
      <c r="B60" s="50" t="s">
        <v>0</v>
      </c>
      <c r="C60" s="39" t="s">
        <v>1</v>
      </c>
      <c r="D60" s="40" t="s">
        <v>2</v>
      </c>
      <c r="E60" s="40" t="s">
        <v>3</v>
      </c>
      <c r="F60" s="41" t="s">
        <v>4</v>
      </c>
      <c r="G60" s="42" t="s">
        <v>21</v>
      </c>
      <c r="H60" s="43" t="s">
        <v>22</v>
      </c>
      <c r="I60" s="43" t="s">
        <v>23</v>
      </c>
      <c r="J60" s="44" t="s">
        <v>24</v>
      </c>
      <c r="K60" s="45" t="s">
        <v>26</v>
      </c>
      <c r="L60" s="46" t="s">
        <v>27</v>
      </c>
      <c r="M60" s="46" t="s">
        <v>28</v>
      </c>
      <c r="N60" s="47" t="s">
        <v>29</v>
      </c>
      <c r="O60" s="48" t="s">
        <v>30</v>
      </c>
      <c r="P60" s="48" t="s">
        <v>31</v>
      </c>
      <c r="Q60" s="49" t="s">
        <v>32</v>
      </c>
      <c r="R60" s="6" t="s">
        <v>54</v>
      </c>
      <c r="S60" s="7" t="s">
        <v>55</v>
      </c>
      <c r="V60" s="138" t="s">
        <v>89</v>
      </c>
      <c r="W60" s="139" t="s">
        <v>59</v>
      </c>
      <c r="X60" s="139" t="s">
        <v>77</v>
      </c>
      <c r="Y60" s="139" t="s">
        <v>78</v>
      </c>
      <c r="Z60" s="139" t="s">
        <v>80</v>
      </c>
      <c r="AA60" s="140" t="s">
        <v>57</v>
      </c>
      <c r="AB60" s="140" t="s">
        <v>56</v>
      </c>
      <c r="AC60" s="140" t="s">
        <v>62</v>
      </c>
      <c r="AD60" s="141" t="s">
        <v>85</v>
      </c>
      <c r="AE60" s="142" t="s">
        <v>63</v>
      </c>
    </row>
    <row r="61" spans="2:31" ht="15.75" thickBot="1">
      <c r="B61" s="2" t="s">
        <v>19</v>
      </c>
      <c r="C61" s="72">
        <v>4</v>
      </c>
      <c r="D61" s="73">
        <v>4</v>
      </c>
      <c r="E61" s="73">
        <v>0</v>
      </c>
      <c r="F61" s="74">
        <v>0</v>
      </c>
      <c r="G61" s="72">
        <v>0</v>
      </c>
      <c r="H61" s="73">
        <v>0</v>
      </c>
      <c r="I61" s="73">
        <v>0</v>
      </c>
      <c r="J61" s="74">
        <v>0</v>
      </c>
      <c r="K61" s="72">
        <v>0</v>
      </c>
      <c r="L61" s="73">
        <v>0</v>
      </c>
      <c r="M61" s="73">
        <v>0</v>
      </c>
      <c r="N61" s="72">
        <v>2</v>
      </c>
      <c r="O61" s="73">
        <v>4</v>
      </c>
      <c r="P61" s="73">
        <v>6</v>
      </c>
      <c r="Q61" s="74">
        <v>4</v>
      </c>
      <c r="R61" s="6">
        <f t="shared" ref="R61:R79" si="6">SUM(C61:Q61)</f>
        <v>24</v>
      </c>
      <c r="S61" s="7">
        <f t="shared" ref="S61:S79" si="7">R61+20</f>
        <v>44</v>
      </c>
      <c r="V61" s="3">
        <v>24</v>
      </c>
      <c r="W61" s="4">
        <v>1</v>
      </c>
      <c r="X61" s="143">
        <f t="shared" ref="X61:X73" si="8">W61/$W$74</f>
        <v>5.2631578947368418E-2</v>
      </c>
      <c r="Y61" s="4">
        <f>W61</f>
        <v>1</v>
      </c>
      <c r="Z61" s="144">
        <f t="shared" ref="Z61:Z73" si="9">Y61/$W$74</f>
        <v>5.2631578947368418E-2</v>
      </c>
      <c r="AA61" s="151">
        <v>38</v>
      </c>
      <c r="AB61" s="148">
        <f>MEDIAN(R61:R79)</f>
        <v>40</v>
      </c>
      <c r="AC61" s="152">
        <f>AVERAGE(R61:R79)</f>
        <v>45.315789473684212</v>
      </c>
      <c r="AD61" s="152">
        <f>VAR(R61:R79)</f>
        <v>213.78362573099406</v>
      </c>
      <c r="AE61" s="153">
        <f>STDEV(R61:R79)</f>
        <v>14.621341447726131</v>
      </c>
    </row>
    <row r="62" spans="2:31">
      <c r="B62" s="2" t="s">
        <v>16</v>
      </c>
      <c r="C62" s="72">
        <v>4</v>
      </c>
      <c r="D62" s="73">
        <v>4</v>
      </c>
      <c r="E62" s="73">
        <v>0</v>
      </c>
      <c r="F62" s="74">
        <v>0</v>
      </c>
      <c r="G62" s="72">
        <v>0</v>
      </c>
      <c r="H62" s="73">
        <v>0</v>
      </c>
      <c r="I62" s="73">
        <v>0</v>
      </c>
      <c r="J62" s="74">
        <v>0</v>
      </c>
      <c r="K62" s="72">
        <v>0</v>
      </c>
      <c r="L62" s="73">
        <v>0</v>
      </c>
      <c r="M62" s="73">
        <v>0</v>
      </c>
      <c r="N62" s="72">
        <v>4</v>
      </c>
      <c r="O62" s="73">
        <v>4</v>
      </c>
      <c r="P62" s="73">
        <v>6</v>
      </c>
      <c r="Q62" s="74">
        <v>8</v>
      </c>
      <c r="R62" s="6">
        <f t="shared" si="6"/>
        <v>30</v>
      </c>
      <c r="S62" s="7">
        <f t="shared" si="7"/>
        <v>50</v>
      </c>
      <c r="V62" s="6">
        <v>30</v>
      </c>
      <c r="W62" s="1">
        <v>2</v>
      </c>
      <c r="X62" s="66">
        <f t="shared" si="8"/>
        <v>0.10526315789473684</v>
      </c>
      <c r="Y62" s="1">
        <f>W62+Y61</f>
        <v>3</v>
      </c>
      <c r="Z62" s="145">
        <f t="shared" si="9"/>
        <v>0.15789473684210525</v>
      </c>
    </row>
    <row r="63" spans="2:31">
      <c r="B63" s="2" t="s">
        <v>38</v>
      </c>
      <c r="C63" s="72">
        <v>4</v>
      </c>
      <c r="D63" s="73">
        <v>4</v>
      </c>
      <c r="E63" s="73">
        <v>0</v>
      </c>
      <c r="F63" s="74">
        <v>0</v>
      </c>
      <c r="G63" s="72">
        <v>0</v>
      </c>
      <c r="H63" s="73">
        <v>0</v>
      </c>
      <c r="I63" s="73">
        <v>0</v>
      </c>
      <c r="J63" s="74">
        <v>0</v>
      </c>
      <c r="K63" s="72">
        <v>0</v>
      </c>
      <c r="L63" s="73">
        <v>0</v>
      </c>
      <c r="M63" s="73">
        <v>0</v>
      </c>
      <c r="N63" s="72">
        <v>4</v>
      </c>
      <c r="O63" s="73">
        <v>4</v>
      </c>
      <c r="P63" s="73">
        <v>6</v>
      </c>
      <c r="Q63" s="74">
        <v>8</v>
      </c>
      <c r="R63" s="6">
        <f t="shared" si="6"/>
        <v>30</v>
      </c>
      <c r="S63" s="7">
        <f t="shared" si="7"/>
        <v>50</v>
      </c>
      <c r="V63" s="6">
        <v>33</v>
      </c>
      <c r="W63" s="1">
        <v>1</v>
      </c>
      <c r="X63" s="66">
        <f t="shared" si="8"/>
        <v>5.2631578947368418E-2</v>
      </c>
      <c r="Y63" s="1">
        <f t="shared" ref="Y63:Y73" si="10">W63+Y62</f>
        <v>4</v>
      </c>
      <c r="Z63" s="145">
        <f t="shared" si="9"/>
        <v>0.21052631578947367</v>
      </c>
    </row>
    <row r="64" spans="2:31">
      <c r="B64" s="2" t="s">
        <v>8</v>
      </c>
      <c r="C64" s="72">
        <v>4</v>
      </c>
      <c r="D64" s="73">
        <v>4</v>
      </c>
      <c r="E64" s="73">
        <v>4</v>
      </c>
      <c r="F64" s="74">
        <v>4</v>
      </c>
      <c r="G64" s="72">
        <v>4</v>
      </c>
      <c r="H64" s="73">
        <v>2</v>
      </c>
      <c r="I64" s="73">
        <v>3</v>
      </c>
      <c r="J64" s="74">
        <v>0</v>
      </c>
      <c r="K64" s="72">
        <v>0</v>
      </c>
      <c r="L64" s="73">
        <v>0</v>
      </c>
      <c r="M64" s="73">
        <v>0</v>
      </c>
      <c r="N64" s="72">
        <v>4</v>
      </c>
      <c r="O64" s="73">
        <v>4</v>
      </c>
      <c r="P64" s="73">
        <v>0</v>
      </c>
      <c r="Q64" s="74">
        <v>0</v>
      </c>
      <c r="R64" s="6">
        <f t="shared" si="6"/>
        <v>33</v>
      </c>
      <c r="S64" s="7">
        <f t="shared" si="7"/>
        <v>53</v>
      </c>
      <c r="V64" s="6">
        <v>36</v>
      </c>
      <c r="W64" s="1">
        <v>2</v>
      </c>
      <c r="X64" s="66">
        <f t="shared" si="8"/>
        <v>0.10526315789473684</v>
      </c>
      <c r="Y64" s="1">
        <f t="shared" si="10"/>
        <v>6</v>
      </c>
      <c r="Z64" s="145">
        <f t="shared" si="9"/>
        <v>0.31578947368421051</v>
      </c>
    </row>
    <row r="65" spans="2:28">
      <c r="B65" s="2" t="s">
        <v>12</v>
      </c>
      <c r="C65" s="72">
        <v>4</v>
      </c>
      <c r="D65" s="73">
        <v>4</v>
      </c>
      <c r="E65" s="73">
        <v>0</v>
      </c>
      <c r="F65" s="74">
        <v>0</v>
      </c>
      <c r="G65" s="72">
        <v>4</v>
      </c>
      <c r="H65" s="73">
        <v>2</v>
      </c>
      <c r="I65" s="73">
        <v>0</v>
      </c>
      <c r="J65" s="74">
        <v>0</v>
      </c>
      <c r="K65" s="72">
        <v>0</v>
      </c>
      <c r="L65" s="73">
        <v>0</v>
      </c>
      <c r="M65" s="73">
        <v>0</v>
      </c>
      <c r="N65" s="72">
        <v>4</v>
      </c>
      <c r="O65" s="73">
        <v>4</v>
      </c>
      <c r="P65" s="73">
        <v>6</v>
      </c>
      <c r="Q65" s="74">
        <v>8</v>
      </c>
      <c r="R65" s="6">
        <f t="shared" si="6"/>
        <v>36</v>
      </c>
      <c r="S65" s="7">
        <f t="shared" si="7"/>
        <v>56</v>
      </c>
      <c r="V65" s="6">
        <v>38</v>
      </c>
      <c r="W65" s="1">
        <v>3</v>
      </c>
      <c r="X65" s="66">
        <f t="shared" si="8"/>
        <v>0.15789473684210525</v>
      </c>
      <c r="Y65" s="1">
        <f t="shared" si="10"/>
        <v>9</v>
      </c>
      <c r="Z65" s="145">
        <f t="shared" si="9"/>
        <v>0.47368421052631576</v>
      </c>
    </row>
    <row r="66" spans="2:28">
      <c r="B66" s="2" t="s">
        <v>18</v>
      </c>
      <c r="C66" s="72">
        <v>4</v>
      </c>
      <c r="D66" s="73">
        <v>4</v>
      </c>
      <c r="E66" s="73">
        <v>4</v>
      </c>
      <c r="F66" s="74">
        <v>4</v>
      </c>
      <c r="G66" s="72">
        <v>4</v>
      </c>
      <c r="H66" s="73">
        <v>0</v>
      </c>
      <c r="I66" s="73">
        <v>0</v>
      </c>
      <c r="J66" s="74">
        <v>0</v>
      </c>
      <c r="K66" s="72">
        <v>8</v>
      </c>
      <c r="L66" s="73">
        <v>4</v>
      </c>
      <c r="M66" s="73">
        <v>0</v>
      </c>
      <c r="N66" s="72">
        <v>4</v>
      </c>
      <c r="O66" s="73">
        <v>0</v>
      </c>
      <c r="P66" s="73">
        <v>0</v>
      </c>
      <c r="Q66" s="74">
        <v>0</v>
      </c>
      <c r="R66" s="6">
        <f t="shared" si="6"/>
        <v>36</v>
      </c>
      <c r="S66" s="7">
        <f t="shared" si="7"/>
        <v>56</v>
      </c>
      <c r="V66" s="6">
        <v>40</v>
      </c>
      <c r="W66" s="1">
        <v>2</v>
      </c>
      <c r="X66" s="66">
        <f t="shared" si="8"/>
        <v>0.10526315789473684</v>
      </c>
      <c r="Y66" s="1">
        <f t="shared" si="10"/>
        <v>11</v>
      </c>
      <c r="Z66" s="145">
        <f t="shared" si="9"/>
        <v>0.57894736842105265</v>
      </c>
    </row>
    <row r="67" spans="2:28">
      <c r="B67" s="2" t="s">
        <v>9</v>
      </c>
      <c r="C67" s="72">
        <v>4</v>
      </c>
      <c r="D67" s="73">
        <v>4</v>
      </c>
      <c r="E67" s="73">
        <v>0</v>
      </c>
      <c r="F67" s="74">
        <v>4</v>
      </c>
      <c r="G67" s="72">
        <v>4</v>
      </c>
      <c r="H67" s="73">
        <v>0</v>
      </c>
      <c r="I67" s="73">
        <v>0</v>
      </c>
      <c r="J67" s="74">
        <v>0</v>
      </c>
      <c r="K67" s="72">
        <v>0</v>
      </c>
      <c r="L67" s="73">
        <v>0</v>
      </c>
      <c r="M67" s="73">
        <v>0</v>
      </c>
      <c r="N67" s="72">
        <v>4</v>
      </c>
      <c r="O67" s="73">
        <v>4</v>
      </c>
      <c r="P67" s="73">
        <v>6</v>
      </c>
      <c r="Q67" s="74">
        <v>8</v>
      </c>
      <c r="R67" s="6">
        <f t="shared" si="6"/>
        <v>38</v>
      </c>
      <c r="S67" s="7">
        <f t="shared" si="7"/>
        <v>58</v>
      </c>
      <c r="V67" s="6">
        <v>46</v>
      </c>
      <c r="W67" s="1">
        <v>1</v>
      </c>
      <c r="X67" s="66">
        <f t="shared" si="8"/>
        <v>5.2631578947368418E-2</v>
      </c>
      <c r="Y67" s="1">
        <f t="shared" si="10"/>
        <v>12</v>
      </c>
      <c r="Z67" s="145">
        <f t="shared" si="9"/>
        <v>0.63157894736842102</v>
      </c>
    </row>
    <row r="68" spans="2:28">
      <c r="B68" s="2" t="s">
        <v>10</v>
      </c>
      <c r="C68" s="72">
        <v>4</v>
      </c>
      <c r="D68" s="73">
        <v>0</v>
      </c>
      <c r="E68" s="73">
        <v>0</v>
      </c>
      <c r="F68" s="74">
        <v>0</v>
      </c>
      <c r="G68" s="72">
        <v>4</v>
      </c>
      <c r="H68" s="73">
        <v>4</v>
      </c>
      <c r="I68" s="73">
        <v>6</v>
      </c>
      <c r="J68" s="74">
        <v>8</v>
      </c>
      <c r="K68" s="72">
        <v>8</v>
      </c>
      <c r="L68" s="73">
        <v>4</v>
      </c>
      <c r="M68" s="73">
        <v>0</v>
      </c>
      <c r="N68" s="72">
        <v>0</v>
      </c>
      <c r="O68" s="73">
        <v>0</v>
      </c>
      <c r="P68" s="73">
        <v>0</v>
      </c>
      <c r="Q68" s="74">
        <v>0</v>
      </c>
      <c r="R68" s="6">
        <f t="shared" si="6"/>
        <v>38</v>
      </c>
      <c r="S68" s="7">
        <f t="shared" si="7"/>
        <v>58</v>
      </c>
      <c r="V68" s="6">
        <v>52</v>
      </c>
      <c r="W68" s="1">
        <v>1</v>
      </c>
      <c r="X68" s="66">
        <f t="shared" si="8"/>
        <v>5.2631578947368418E-2</v>
      </c>
      <c r="Y68" s="1">
        <f t="shared" si="10"/>
        <v>13</v>
      </c>
      <c r="Z68" s="145">
        <f t="shared" si="9"/>
        <v>0.68421052631578949</v>
      </c>
    </row>
    <row r="69" spans="2:28">
      <c r="B69" s="2" t="s">
        <v>13</v>
      </c>
      <c r="C69" s="72">
        <v>4</v>
      </c>
      <c r="D69" s="73">
        <v>4</v>
      </c>
      <c r="E69" s="73">
        <v>4</v>
      </c>
      <c r="F69" s="74">
        <v>4</v>
      </c>
      <c r="G69" s="72">
        <v>0</v>
      </c>
      <c r="H69" s="73">
        <v>0</v>
      </c>
      <c r="I69" s="73">
        <v>0</v>
      </c>
      <c r="J69" s="74">
        <v>0</v>
      </c>
      <c r="K69" s="72">
        <v>0</v>
      </c>
      <c r="L69" s="73">
        <v>0</v>
      </c>
      <c r="M69" s="73">
        <v>0</v>
      </c>
      <c r="N69" s="72">
        <v>4</v>
      </c>
      <c r="O69" s="73">
        <v>4</v>
      </c>
      <c r="P69" s="73">
        <v>6</v>
      </c>
      <c r="Q69" s="74">
        <v>8</v>
      </c>
      <c r="R69" s="67">
        <f t="shared" si="6"/>
        <v>38</v>
      </c>
      <c r="S69" s="68">
        <f t="shared" si="7"/>
        <v>58</v>
      </c>
      <c r="V69" s="6">
        <v>56</v>
      </c>
      <c r="W69" s="1">
        <v>1</v>
      </c>
      <c r="X69" s="66">
        <f t="shared" si="8"/>
        <v>5.2631578947368418E-2</v>
      </c>
      <c r="Y69" s="1">
        <f t="shared" si="10"/>
        <v>14</v>
      </c>
      <c r="Z69" s="145">
        <f t="shared" si="9"/>
        <v>0.73684210526315785</v>
      </c>
    </row>
    <row r="70" spans="2:28">
      <c r="B70" s="2" t="s">
        <v>34</v>
      </c>
      <c r="C70" s="72">
        <v>4</v>
      </c>
      <c r="D70" s="73">
        <v>4</v>
      </c>
      <c r="E70" s="73">
        <v>4</v>
      </c>
      <c r="F70" s="74">
        <v>4</v>
      </c>
      <c r="G70" s="72">
        <v>0</v>
      </c>
      <c r="H70" s="73">
        <v>2</v>
      </c>
      <c r="I70" s="73">
        <v>0</v>
      </c>
      <c r="J70" s="74">
        <v>0</v>
      </c>
      <c r="K70" s="72">
        <v>0</v>
      </c>
      <c r="L70" s="73">
        <v>0</v>
      </c>
      <c r="M70" s="73">
        <v>0</v>
      </c>
      <c r="N70" s="72">
        <v>4</v>
      </c>
      <c r="O70" s="73">
        <v>4</v>
      </c>
      <c r="P70" s="73">
        <v>6</v>
      </c>
      <c r="Q70" s="74">
        <v>8</v>
      </c>
      <c r="R70" s="64">
        <f t="shared" si="6"/>
        <v>40</v>
      </c>
      <c r="S70" s="65">
        <f t="shared" si="7"/>
        <v>60</v>
      </c>
      <c r="V70" s="6">
        <v>58</v>
      </c>
      <c r="W70" s="1">
        <v>1</v>
      </c>
      <c r="X70" s="66">
        <f t="shared" si="8"/>
        <v>5.2631578947368418E-2</v>
      </c>
      <c r="Y70" s="1">
        <f t="shared" si="10"/>
        <v>15</v>
      </c>
      <c r="Z70" s="145">
        <f t="shared" si="9"/>
        <v>0.78947368421052633</v>
      </c>
    </row>
    <row r="71" spans="2:28">
      <c r="B71" s="2" t="s">
        <v>36</v>
      </c>
      <c r="C71" s="72">
        <v>4</v>
      </c>
      <c r="D71" s="73">
        <v>4</v>
      </c>
      <c r="E71" s="73">
        <v>4</v>
      </c>
      <c r="F71" s="74">
        <v>4</v>
      </c>
      <c r="G71" s="72">
        <v>4</v>
      </c>
      <c r="H71" s="73">
        <v>2</v>
      </c>
      <c r="I71" s="73">
        <v>0</v>
      </c>
      <c r="J71" s="74">
        <v>0</v>
      </c>
      <c r="K71" s="72">
        <v>0</v>
      </c>
      <c r="L71" s="73">
        <v>0</v>
      </c>
      <c r="M71" s="73">
        <v>0</v>
      </c>
      <c r="N71" s="72">
        <v>4</v>
      </c>
      <c r="O71" s="73">
        <v>0</v>
      </c>
      <c r="P71" s="73">
        <v>6</v>
      </c>
      <c r="Q71" s="74">
        <v>8</v>
      </c>
      <c r="R71" s="6">
        <f t="shared" si="6"/>
        <v>40</v>
      </c>
      <c r="S71" s="7">
        <f t="shared" si="7"/>
        <v>60</v>
      </c>
      <c r="V71" s="6">
        <v>60</v>
      </c>
      <c r="W71" s="1">
        <v>2</v>
      </c>
      <c r="X71" s="66">
        <f t="shared" si="8"/>
        <v>0.10526315789473684</v>
      </c>
      <c r="Y71" s="1">
        <f t="shared" si="10"/>
        <v>17</v>
      </c>
      <c r="Z71" s="145">
        <f t="shared" si="9"/>
        <v>0.89473684210526316</v>
      </c>
    </row>
    <row r="72" spans="2:28">
      <c r="B72" s="2" t="s">
        <v>35</v>
      </c>
      <c r="C72" s="72">
        <v>4</v>
      </c>
      <c r="D72" s="73">
        <v>4</v>
      </c>
      <c r="E72" s="73">
        <v>4</v>
      </c>
      <c r="F72" s="74">
        <v>4</v>
      </c>
      <c r="G72" s="72">
        <v>4</v>
      </c>
      <c r="H72" s="73">
        <v>4</v>
      </c>
      <c r="I72" s="73">
        <v>0</v>
      </c>
      <c r="J72" s="74">
        <v>0</v>
      </c>
      <c r="K72" s="72">
        <v>0</v>
      </c>
      <c r="L72" s="73">
        <v>0</v>
      </c>
      <c r="M72" s="73">
        <v>0</v>
      </c>
      <c r="N72" s="72">
        <v>4</v>
      </c>
      <c r="O72" s="73">
        <v>4</v>
      </c>
      <c r="P72" s="73">
        <v>6</v>
      </c>
      <c r="Q72" s="74">
        <v>8</v>
      </c>
      <c r="R72" s="6">
        <f t="shared" si="6"/>
        <v>46</v>
      </c>
      <c r="S72" s="7">
        <f t="shared" si="7"/>
        <v>66</v>
      </c>
      <c r="V72" s="6">
        <v>64</v>
      </c>
      <c r="W72" s="1">
        <v>1</v>
      </c>
      <c r="X72" s="66">
        <f t="shared" si="8"/>
        <v>5.2631578947368418E-2</v>
      </c>
      <c r="Y72" s="1">
        <f t="shared" si="10"/>
        <v>18</v>
      </c>
      <c r="Z72" s="145">
        <f t="shared" si="9"/>
        <v>0.94736842105263153</v>
      </c>
    </row>
    <row r="73" spans="2:28" ht="15.75" thickBot="1">
      <c r="B73" s="2" t="s">
        <v>14</v>
      </c>
      <c r="C73" s="72">
        <v>4</v>
      </c>
      <c r="D73" s="73">
        <v>4</v>
      </c>
      <c r="E73" s="73">
        <v>4</v>
      </c>
      <c r="F73" s="74">
        <v>4</v>
      </c>
      <c r="G73" s="72">
        <v>0</v>
      </c>
      <c r="H73" s="73">
        <v>4</v>
      </c>
      <c r="I73" s="73">
        <v>6</v>
      </c>
      <c r="J73" s="74">
        <v>8</v>
      </c>
      <c r="K73" s="72">
        <v>0</v>
      </c>
      <c r="L73" s="73">
        <v>0</v>
      </c>
      <c r="M73" s="73">
        <v>0</v>
      </c>
      <c r="N73" s="72">
        <v>4</v>
      </c>
      <c r="O73" s="73">
        <v>4</v>
      </c>
      <c r="P73" s="73">
        <v>6</v>
      </c>
      <c r="Q73" s="74">
        <v>4</v>
      </c>
      <c r="R73" s="6">
        <f t="shared" si="6"/>
        <v>52</v>
      </c>
      <c r="S73" s="7">
        <f t="shared" si="7"/>
        <v>72</v>
      </c>
      <c r="V73" s="8">
        <v>80</v>
      </c>
      <c r="W73" s="9">
        <v>1</v>
      </c>
      <c r="X73" s="146">
        <f t="shared" si="8"/>
        <v>5.2631578947368418E-2</v>
      </c>
      <c r="Y73" s="9">
        <f t="shared" si="10"/>
        <v>19</v>
      </c>
      <c r="Z73" s="147">
        <f t="shared" si="9"/>
        <v>1</v>
      </c>
    </row>
    <row r="74" spans="2:28" ht="15.75" thickBot="1">
      <c r="B74" s="2" t="s">
        <v>7</v>
      </c>
      <c r="C74" s="72">
        <v>4</v>
      </c>
      <c r="D74" s="73">
        <v>4</v>
      </c>
      <c r="E74" s="73">
        <v>4</v>
      </c>
      <c r="F74" s="74">
        <v>4</v>
      </c>
      <c r="G74" s="72">
        <v>0</v>
      </c>
      <c r="H74" s="73">
        <v>4</v>
      </c>
      <c r="I74" s="73">
        <v>6</v>
      </c>
      <c r="J74" s="74">
        <v>8</v>
      </c>
      <c r="K74" s="72">
        <v>0</v>
      </c>
      <c r="L74" s="73">
        <v>0</v>
      </c>
      <c r="M74" s="73">
        <v>0</v>
      </c>
      <c r="N74" s="72">
        <v>4</v>
      </c>
      <c r="O74" s="73">
        <v>4</v>
      </c>
      <c r="P74" s="73">
        <v>6</v>
      </c>
      <c r="Q74" s="74">
        <v>8</v>
      </c>
      <c r="R74" s="6">
        <f t="shared" si="6"/>
        <v>56</v>
      </c>
      <c r="S74" s="7">
        <f t="shared" si="7"/>
        <v>76</v>
      </c>
      <c r="V74" s="150" t="s">
        <v>95</v>
      </c>
      <c r="W74" s="148">
        <f>SUM(W61:W73)</f>
        <v>19</v>
      </c>
      <c r="X74" s="149">
        <f>SUM(X61:X73)</f>
        <v>0.99999999999999978</v>
      </c>
    </row>
    <row r="75" spans="2:28">
      <c r="B75" s="2" t="s">
        <v>20</v>
      </c>
      <c r="C75" s="72">
        <v>4</v>
      </c>
      <c r="D75" s="73">
        <v>4</v>
      </c>
      <c r="E75" s="73">
        <v>4</v>
      </c>
      <c r="F75" s="74">
        <v>4</v>
      </c>
      <c r="G75" s="72">
        <v>4</v>
      </c>
      <c r="H75" s="73">
        <v>2</v>
      </c>
      <c r="I75" s="73">
        <v>6</v>
      </c>
      <c r="J75" s="74">
        <v>8</v>
      </c>
      <c r="K75" s="72">
        <v>0</v>
      </c>
      <c r="L75" s="73">
        <v>0</v>
      </c>
      <c r="M75" s="73">
        <v>0</v>
      </c>
      <c r="N75" s="72">
        <v>4</v>
      </c>
      <c r="O75" s="73">
        <v>4</v>
      </c>
      <c r="P75" s="73">
        <v>6</v>
      </c>
      <c r="Q75" s="74">
        <v>8</v>
      </c>
      <c r="R75" s="6">
        <f t="shared" si="6"/>
        <v>58</v>
      </c>
      <c r="S75" s="7">
        <f t="shared" si="7"/>
        <v>78</v>
      </c>
    </row>
    <row r="76" spans="2:28">
      <c r="B76" s="2" t="s">
        <v>15</v>
      </c>
      <c r="C76" s="72">
        <v>4</v>
      </c>
      <c r="D76" s="73">
        <v>4</v>
      </c>
      <c r="E76" s="73">
        <v>4</v>
      </c>
      <c r="F76" s="74">
        <v>4</v>
      </c>
      <c r="G76" s="72">
        <v>4</v>
      </c>
      <c r="H76" s="73">
        <v>4</v>
      </c>
      <c r="I76" s="73">
        <v>6</v>
      </c>
      <c r="J76" s="74">
        <v>8</v>
      </c>
      <c r="K76" s="72">
        <v>0</v>
      </c>
      <c r="L76" s="73">
        <v>0</v>
      </c>
      <c r="M76" s="73">
        <v>0</v>
      </c>
      <c r="N76" s="72">
        <v>4</v>
      </c>
      <c r="O76" s="73">
        <v>4</v>
      </c>
      <c r="P76" s="73">
        <v>6</v>
      </c>
      <c r="Q76" s="74">
        <v>8</v>
      </c>
      <c r="R76" s="6">
        <f t="shared" si="6"/>
        <v>60</v>
      </c>
      <c r="S76" s="7">
        <f t="shared" si="7"/>
        <v>80</v>
      </c>
    </row>
    <row r="77" spans="2:28">
      <c r="B77" s="2" t="s">
        <v>17</v>
      </c>
      <c r="C77" s="72">
        <v>4</v>
      </c>
      <c r="D77" s="73">
        <v>4</v>
      </c>
      <c r="E77" s="73">
        <v>4</v>
      </c>
      <c r="F77" s="74">
        <v>4</v>
      </c>
      <c r="G77" s="72">
        <v>4</v>
      </c>
      <c r="H77" s="73">
        <v>4</v>
      </c>
      <c r="I77" s="73">
        <v>6</v>
      </c>
      <c r="J77" s="74">
        <v>8</v>
      </c>
      <c r="K77" s="72">
        <v>0</v>
      </c>
      <c r="L77" s="73">
        <v>0</v>
      </c>
      <c r="M77" s="73">
        <v>0</v>
      </c>
      <c r="N77" s="72">
        <v>4</v>
      </c>
      <c r="O77" s="73">
        <v>4</v>
      </c>
      <c r="P77" s="73">
        <v>6</v>
      </c>
      <c r="Q77" s="74">
        <v>8</v>
      </c>
      <c r="R77" s="6">
        <f t="shared" si="6"/>
        <v>60</v>
      </c>
      <c r="S77" s="7">
        <f t="shared" si="7"/>
        <v>80</v>
      </c>
    </row>
    <row r="78" spans="2:28" ht="15.75" thickBot="1">
      <c r="B78" s="2" t="s">
        <v>37</v>
      </c>
      <c r="C78" s="72">
        <v>4</v>
      </c>
      <c r="D78" s="73">
        <v>4</v>
      </c>
      <c r="E78" s="73">
        <v>4</v>
      </c>
      <c r="F78" s="74">
        <v>4</v>
      </c>
      <c r="G78" s="72">
        <v>4</v>
      </c>
      <c r="H78" s="73">
        <v>4</v>
      </c>
      <c r="I78" s="73">
        <v>6</v>
      </c>
      <c r="J78" s="74">
        <v>8</v>
      </c>
      <c r="K78" s="72">
        <v>8</v>
      </c>
      <c r="L78" s="73">
        <v>4</v>
      </c>
      <c r="M78" s="73">
        <v>8</v>
      </c>
      <c r="N78" s="72">
        <v>4</v>
      </c>
      <c r="O78" s="73">
        <v>4</v>
      </c>
      <c r="P78" s="73">
        <v>0</v>
      </c>
      <c r="Q78" s="74">
        <v>0</v>
      </c>
      <c r="R78" s="6">
        <f t="shared" si="6"/>
        <v>66</v>
      </c>
      <c r="S78" s="7">
        <f t="shared" si="7"/>
        <v>86</v>
      </c>
    </row>
    <row r="79" spans="2:28" ht="15.75" thickBot="1">
      <c r="B79" s="51" t="s">
        <v>11</v>
      </c>
      <c r="C79" s="78">
        <v>4</v>
      </c>
      <c r="D79" s="79">
        <v>4</v>
      </c>
      <c r="E79" s="79">
        <v>4</v>
      </c>
      <c r="F79" s="80">
        <v>4</v>
      </c>
      <c r="G79" s="78">
        <v>4</v>
      </c>
      <c r="H79" s="79">
        <v>4</v>
      </c>
      <c r="I79" s="79">
        <v>6</v>
      </c>
      <c r="J79" s="80">
        <v>8</v>
      </c>
      <c r="K79" s="78">
        <v>8</v>
      </c>
      <c r="L79" s="79">
        <v>4</v>
      </c>
      <c r="M79" s="79">
        <v>8</v>
      </c>
      <c r="N79" s="78">
        <v>4</v>
      </c>
      <c r="O79" s="79">
        <v>4</v>
      </c>
      <c r="P79" s="79">
        <v>6</v>
      </c>
      <c r="Q79" s="80">
        <v>8</v>
      </c>
      <c r="R79" s="8">
        <f t="shared" si="6"/>
        <v>80</v>
      </c>
      <c r="S79" s="10">
        <f t="shared" si="7"/>
        <v>100</v>
      </c>
      <c r="V79" s="182" t="s">
        <v>58</v>
      </c>
      <c r="W79" s="183"/>
      <c r="X79" s="183"/>
      <c r="Y79" s="183"/>
      <c r="Z79" s="184"/>
    </row>
    <row r="80" spans="2:28" ht="32.25" customHeight="1" thickBot="1">
      <c r="B80" s="52" t="s">
        <v>70</v>
      </c>
      <c r="C80" s="3">
        <f>SUM(C61:C79)</f>
        <v>76</v>
      </c>
      <c r="D80" s="4">
        <f t="shared" ref="D80:Q80" si="11">SUM(D61:D79)</f>
        <v>72</v>
      </c>
      <c r="E80" s="4">
        <f t="shared" si="11"/>
        <v>52</v>
      </c>
      <c r="F80" s="5">
        <f t="shared" si="11"/>
        <v>56</v>
      </c>
      <c r="G80" s="3">
        <f t="shared" si="11"/>
        <v>48</v>
      </c>
      <c r="H80" s="4">
        <f t="shared" si="11"/>
        <v>42</v>
      </c>
      <c r="I80" s="4">
        <f t="shared" si="11"/>
        <v>51</v>
      </c>
      <c r="J80" s="5">
        <f t="shared" si="11"/>
        <v>64</v>
      </c>
      <c r="K80" s="3">
        <f t="shared" si="11"/>
        <v>32</v>
      </c>
      <c r="L80" s="4">
        <f t="shared" si="11"/>
        <v>16</v>
      </c>
      <c r="M80" s="5">
        <f t="shared" si="11"/>
        <v>16</v>
      </c>
      <c r="N80" s="3">
        <f t="shared" si="11"/>
        <v>70</v>
      </c>
      <c r="O80" s="4">
        <f t="shared" si="11"/>
        <v>64</v>
      </c>
      <c r="P80" s="4">
        <f t="shared" si="11"/>
        <v>90</v>
      </c>
      <c r="Q80" s="5">
        <f t="shared" si="11"/>
        <v>112</v>
      </c>
      <c r="V80" s="155" t="s">
        <v>76</v>
      </c>
      <c r="W80" s="156" t="s">
        <v>90</v>
      </c>
      <c r="X80" s="156" t="s">
        <v>59</v>
      </c>
      <c r="Y80" s="156" t="s">
        <v>60</v>
      </c>
      <c r="Z80" s="156" t="s">
        <v>87</v>
      </c>
      <c r="AA80" s="156" t="s">
        <v>61</v>
      </c>
      <c r="AB80" s="158" t="s">
        <v>62</v>
      </c>
    </row>
    <row r="81" spans="1:28" ht="15.75" thickBot="1">
      <c r="B81" s="52" t="s">
        <v>71</v>
      </c>
      <c r="C81" s="8">
        <f>4*19</f>
        <v>76</v>
      </c>
      <c r="D81" s="9">
        <f t="shared" ref="D81:O81" si="12">4*19</f>
        <v>76</v>
      </c>
      <c r="E81" s="9">
        <f t="shared" si="12"/>
        <v>76</v>
      </c>
      <c r="F81" s="10">
        <f t="shared" si="12"/>
        <v>76</v>
      </c>
      <c r="G81" s="8">
        <f t="shared" si="12"/>
        <v>76</v>
      </c>
      <c r="H81" s="9">
        <f t="shared" si="12"/>
        <v>76</v>
      </c>
      <c r="I81" s="9">
        <f>6*19</f>
        <v>114</v>
      </c>
      <c r="J81" s="10">
        <f>8*19</f>
        <v>152</v>
      </c>
      <c r="K81" s="8">
        <f>8*19</f>
        <v>152</v>
      </c>
      <c r="L81" s="9">
        <f t="shared" si="12"/>
        <v>76</v>
      </c>
      <c r="M81" s="10">
        <f>8*19</f>
        <v>152</v>
      </c>
      <c r="N81" s="8">
        <f t="shared" si="12"/>
        <v>76</v>
      </c>
      <c r="O81" s="9">
        <f t="shared" si="12"/>
        <v>76</v>
      </c>
      <c r="P81" s="9">
        <f>6*19</f>
        <v>114</v>
      </c>
      <c r="Q81" s="10">
        <f>8*19</f>
        <v>152</v>
      </c>
      <c r="V81" s="112" t="s">
        <v>81</v>
      </c>
      <c r="W81" s="114">
        <f>29/2</f>
        <v>14.5</v>
      </c>
      <c r="X81" s="114">
        <v>1</v>
      </c>
      <c r="Y81" s="137">
        <f t="shared" ref="Y81:Y86" si="13">X81/$X$87</f>
        <v>5.2631578947368418E-2</v>
      </c>
      <c r="Z81" s="114">
        <f>X81</f>
        <v>1</v>
      </c>
      <c r="AA81" s="154">
        <f t="shared" ref="AA81:AA86" si="14">Z81/$X$87</f>
        <v>5.2631578947368418E-2</v>
      </c>
      <c r="AB81" s="157">
        <f>1/19*(W81*X81+W82*X82+W83*X83+W84*X84+W85*X85+W86*X86)</f>
        <v>45.010526315789477</v>
      </c>
    </row>
    <row r="82" spans="1:28">
      <c r="V82" s="6" t="s">
        <v>82</v>
      </c>
      <c r="W82" s="1">
        <v>34.4</v>
      </c>
      <c r="X82" s="1">
        <v>8</v>
      </c>
      <c r="Y82" s="66">
        <f t="shared" si="13"/>
        <v>0.42105263157894735</v>
      </c>
      <c r="Z82" s="1">
        <f>X82+Z81</f>
        <v>9</v>
      </c>
      <c r="AA82" s="145">
        <f t="shared" si="14"/>
        <v>0.47368421052631576</v>
      </c>
    </row>
    <row r="83" spans="1:28">
      <c r="V83" s="6" t="s">
        <v>83</v>
      </c>
      <c r="W83" s="1">
        <v>44.5</v>
      </c>
      <c r="X83" s="1">
        <v>3</v>
      </c>
      <c r="Y83" s="66">
        <f t="shared" si="13"/>
        <v>0.15789473684210525</v>
      </c>
      <c r="Z83" s="1">
        <f>X83+Z82</f>
        <v>12</v>
      </c>
      <c r="AA83" s="145">
        <f t="shared" si="14"/>
        <v>0.63157894736842102</v>
      </c>
    </row>
    <row r="84" spans="1:28">
      <c r="V84" s="6" t="s">
        <v>84</v>
      </c>
      <c r="W84" s="1">
        <v>54.5</v>
      </c>
      <c r="X84" s="1">
        <v>3</v>
      </c>
      <c r="Y84" s="66">
        <f t="shared" si="13"/>
        <v>0.15789473684210525</v>
      </c>
      <c r="Z84" s="1">
        <f>X84+Z83</f>
        <v>15</v>
      </c>
      <c r="AA84" s="145">
        <f t="shared" si="14"/>
        <v>0.78947368421052633</v>
      </c>
    </row>
    <row r="85" spans="1:28">
      <c r="V85" s="6" t="s">
        <v>92</v>
      </c>
      <c r="W85" s="1">
        <v>64.5</v>
      </c>
      <c r="X85" s="1">
        <v>3</v>
      </c>
      <c r="Y85" s="66">
        <f t="shared" si="13"/>
        <v>0.15789473684210525</v>
      </c>
      <c r="Z85" s="1">
        <f>X85+Z84</f>
        <v>18</v>
      </c>
      <c r="AA85" s="145">
        <f t="shared" si="14"/>
        <v>0.94736842105263153</v>
      </c>
    </row>
    <row r="86" spans="1:28" ht="15.75" thickBot="1">
      <c r="V86" s="8" t="s">
        <v>93</v>
      </c>
      <c r="W86" s="9">
        <v>75</v>
      </c>
      <c r="X86" s="9">
        <v>1</v>
      </c>
      <c r="Y86" s="146">
        <f t="shared" si="13"/>
        <v>5.2631578947368418E-2</v>
      </c>
      <c r="Z86" s="9">
        <f>X86+Z85</f>
        <v>19</v>
      </c>
      <c r="AA86" s="147">
        <f t="shared" si="14"/>
        <v>1</v>
      </c>
    </row>
    <row r="87" spans="1:28" ht="15.75" thickBot="1">
      <c r="B87" s="81" t="s">
        <v>64</v>
      </c>
      <c r="V87" s="114" t="s">
        <v>86</v>
      </c>
      <c r="X87" s="114">
        <f>SUM(X81:X86)</f>
        <v>19</v>
      </c>
      <c r="Y87" s="137">
        <f>SUM(Y81:Y86)</f>
        <v>1</v>
      </c>
      <c r="Z87" s="114"/>
      <c r="AA87" s="114"/>
    </row>
    <row r="88" spans="1:28">
      <c r="B88" s="177" t="s">
        <v>0</v>
      </c>
      <c r="C88" s="179" t="s">
        <v>5</v>
      </c>
      <c r="D88" s="180"/>
      <c r="E88" s="180"/>
      <c r="F88" s="181"/>
      <c r="G88" s="179" t="s">
        <v>6</v>
      </c>
      <c r="H88" s="180"/>
      <c r="I88" s="180"/>
      <c r="J88" s="181"/>
      <c r="K88" s="179" t="s">
        <v>25</v>
      </c>
      <c r="L88" s="180"/>
      <c r="M88" s="181"/>
      <c r="N88" s="179" t="s">
        <v>33</v>
      </c>
      <c r="O88" s="180"/>
      <c r="P88" s="180"/>
      <c r="Q88" s="181"/>
      <c r="R88" s="173" t="s">
        <v>89</v>
      </c>
      <c r="S88" s="175" t="s">
        <v>94</v>
      </c>
    </row>
    <row r="89" spans="1:28" ht="15.75" thickBot="1">
      <c r="B89" s="178"/>
      <c r="C89" s="53" t="s">
        <v>1</v>
      </c>
      <c r="D89" s="54" t="s">
        <v>2</v>
      </c>
      <c r="E89" s="54" t="s">
        <v>3</v>
      </c>
      <c r="F89" s="55" t="s">
        <v>4</v>
      </c>
      <c r="G89" s="56" t="s">
        <v>21</v>
      </c>
      <c r="H89" s="57" t="s">
        <v>22</v>
      </c>
      <c r="I89" s="57" t="s">
        <v>23</v>
      </c>
      <c r="J89" s="58" t="s">
        <v>24</v>
      </c>
      <c r="K89" s="59" t="s">
        <v>26</v>
      </c>
      <c r="L89" s="60" t="s">
        <v>27</v>
      </c>
      <c r="M89" s="60" t="s">
        <v>28</v>
      </c>
      <c r="N89" s="61" t="s">
        <v>29</v>
      </c>
      <c r="O89" s="62" t="s">
        <v>30</v>
      </c>
      <c r="P89" s="62" t="s">
        <v>31</v>
      </c>
      <c r="Q89" s="63" t="s">
        <v>32</v>
      </c>
      <c r="R89" s="174"/>
      <c r="S89" s="176"/>
    </row>
    <row r="90" spans="1:28">
      <c r="A90">
        <v>1</v>
      </c>
      <c r="B90" s="82" t="s">
        <v>19</v>
      </c>
      <c r="C90" s="83">
        <v>1</v>
      </c>
      <c r="D90" s="84">
        <v>1</v>
      </c>
      <c r="E90" s="84">
        <v>0</v>
      </c>
      <c r="F90" s="85">
        <v>0</v>
      </c>
      <c r="G90" s="83">
        <v>0</v>
      </c>
      <c r="H90" s="84">
        <v>0</v>
      </c>
      <c r="I90" s="84">
        <v>0</v>
      </c>
      <c r="J90" s="85">
        <v>0</v>
      </c>
      <c r="K90" s="83">
        <v>0</v>
      </c>
      <c r="L90" s="84">
        <v>0</v>
      </c>
      <c r="M90" s="84">
        <v>0</v>
      </c>
      <c r="N90" s="83">
        <v>0</v>
      </c>
      <c r="O90" s="84">
        <v>1</v>
      </c>
      <c r="P90" s="84">
        <v>1</v>
      </c>
      <c r="Q90" s="85">
        <v>0</v>
      </c>
      <c r="R90" s="133">
        <v>24</v>
      </c>
      <c r="S90" s="134">
        <v>44</v>
      </c>
      <c r="T90" t="s">
        <v>66</v>
      </c>
    </row>
    <row r="91" spans="1:28">
      <c r="A91">
        <v>2</v>
      </c>
      <c r="B91" s="82" t="s">
        <v>16</v>
      </c>
      <c r="C91" s="88">
        <v>1</v>
      </c>
      <c r="D91" s="89">
        <v>1</v>
      </c>
      <c r="E91" s="89">
        <v>0</v>
      </c>
      <c r="F91" s="90">
        <v>0</v>
      </c>
      <c r="G91" s="88">
        <v>0</v>
      </c>
      <c r="H91" s="89">
        <v>0</v>
      </c>
      <c r="I91" s="89">
        <v>0</v>
      </c>
      <c r="J91" s="90">
        <v>0</v>
      </c>
      <c r="K91" s="88">
        <v>0</v>
      </c>
      <c r="L91" s="89">
        <v>0</v>
      </c>
      <c r="M91" s="89">
        <v>0</v>
      </c>
      <c r="N91" s="88">
        <v>1</v>
      </c>
      <c r="O91" s="89">
        <v>1</v>
      </c>
      <c r="P91" s="89">
        <v>1</v>
      </c>
      <c r="Q91" s="90">
        <v>1</v>
      </c>
      <c r="R91" s="86">
        <v>30</v>
      </c>
      <c r="S91" s="87">
        <v>50</v>
      </c>
    </row>
    <row r="92" spans="1:28">
      <c r="A92">
        <v>3</v>
      </c>
      <c r="B92" s="82" t="s">
        <v>38</v>
      </c>
      <c r="C92" s="88">
        <v>1</v>
      </c>
      <c r="D92" s="89">
        <v>1</v>
      </c>
      <c r="E92" s="89">
        <v>0</v>
      </c>
      <c r="F92" s="90">
        <v>0</v>
      </c>
      <c r="G92" s="88">
        <v>0</v>
      </c>
      <c r="H92" s="89">
        <v>0</v>
      </c>
      <c r="I92" s="89">
        <v>0</v>
      </c>
      <c r="J92" s="90">
        <v>0</v>
      </c>
      <c r="K92" s="88">
        <v>0</v>
      </c>
      <c r="L92" s="89">
        <v>0</v>
      </c>
      <c r="M92" s="89">
        <v>0</v>
      </c>
      <c r="N92" s="88">
        <v>1</v>
      </c>
      <c r="O92" s="89">
        <v>1</v>
      </c>
      <c r="P92" s="89">
        <v>1</v>
      </c>
      <c r="Q92" s="90">
        <v>1</v>
      </c>
      <c r="R92" s="86">
        <v>30</v>
      </c>
      <c r="S92" s="87">
        <v>50</v>
      </c>
    </row>
    <row r="93" spans="1:28">
      <c r="A93">
        <v>4</v>
      </c>
      <c r="B93" s="82" t="s">
        <v>8</v>
      </c>
      <c r="C93" s="88">
        <v>1</v>
      </c>
      <c r="D93" s="89">
        <v>1</v>
      </c>
      <c r="E93" s="89">
        <v>1</v>
      </c>
      <c r="F93" s="90">
        <v>1</v>
      </c>
      <c r="G93" s="88">
        <v>1</v>
      </c>
      <c r="H93" s="89">
        <v>0</v>
      </c>
      <c r="I93" s="89">
        <v>0</v>
      </c>
      <c r="J93" s="90">
        <v>0</v>
      </c>
      <c r="K93" s="88">
        <v>0</v>
      </c>
      <c r="L93" s="89">
        <v>0</v>
      </c>
      <c r="M93" s="89">
        <v>0</v>
      </c>
      <c r="N93" s="88">
        <v>1</v>
      </c>
      <c r="O93" s="89">
        <v>1</v>
      </c>
      <c r="P93" s="89">
        <v>0</v>
      </c>
      <c r="Q93" s="90">
        <v>0</v>
      </c>
      <c r="R93" s="86">
        <v>33</v>
      </c>
      <c r="S93" s="87">
        <v>53</v>
      </c>
    </row>
    <row r="94" spans="1:28">
      <c r="A94">
        <v>5</v>
      </c>
      <c r="B94" s="82" t="s">
        <v>12</v>
      </c>
      <c r="C94" s="88">
        <v>1</v>
      </c>
      <c r="D94" s="89">
        <v>1</v>
      </c>
      <c r="E94" s="89">
        <v>0</v>
      </c>
      <c r="F94" s="90">
        <v>0</v>
      </c>
      <c r="G94" s="88">
        <v>1</v>
      </c>
      <c r="H94" s="89">
        <v>0</v>
      </c>
      <c r="I94" s="89">
        <v>0</v>
      </c>
      <c r="J94" s="90">
        <v>0</v>
      </c>
      <c r="K94" s="88">
        <v>0</v>
      </c>
      <c r="L94" s="89">
        <v>0</v>
      </c>
      <c r="M94" s="89">
        <v>0</v>
      </c>
      <c r="N94" s="88">
        <v>1</v>
      </c>
      <c r="O94" s="89">
        <v>1</v>
      </c>
      <c r="P94" s="89">
        <v>1</v>
      </c>
      <c r="Q94" s="90">
        <v>1</v>
      </c>
      <c r="R94" s="86">
        <v>36</v>
      </c>
      <c r="S94" s="87">
        <v>56</v>
      </c>
    </row>
    <row r="95" spans="1:28">
      <c r="A95">
        <v>6</v>
      </c>
      <c r="B95" s="82" t="s">
        <v>18</v>
      </c>
      <c r="C95" s="88">
        <v>1</v>
      </c>
      <c r="D95" s="89">
        <v>1</v>
      </c>
      <c r="E95" s="89">
        <v>1</v>
      </c>
      <c r="F95" s="90">
        <v>1</v>
      </c>
      <c r="G95" s="88">
        <v>1</v>
      </c>
      <c r="H95" s="89">
        <v>0</v>
      </c>
      <c r="I95" s="89">
        <v>0</v>
      </c>
      <c r="J95" s="90">
        <v>0</v>
      </c>
      <c r="K95" s="88">
        <v>1</v>
      </c>
      <c r="L95" s="89">
        <v>1</v>
      </c>
      <c r="M95" s="89">
        <v>0</v>
      </c>
      <c r="N95" s="88">
        <v>1</v>
      </c>
      <c r="O95" s="89">
        <v>0</v>
      </c>
      <c r="P95" s="89">
        <v>0</v>
      </c>
      <c r="Q95" s="90">
        <v>0</v>
      </c>
      <c r="R95" s="86">
        <v>36</v>
      </c>
      <c r="S95" s="87">
        <v>56</v>
      </c>
    </row>
    <row r="96" spans="1:28">
      <c r="A96">
        <v>7</v>
      </c>
      <c r="B96" s="2" t="s">
        <v>9</v>
      </c>
      <c r="C96" s="72">
        <v>1</v>
      </c>
      <c r="D96" s="73">
        <v>1</v>
      </c>
      <c r="E96" s="73">
        <v>0</v>
      </c>
      <c r="F96" s="74">
        <v>1</v>
      </c>
      <c r="G96" s="72">
        <v>1</v>
      </c>
      <c r="H96" s="73">
        <v>0</v>
      </c>
      <c r="I96" s="73">
        <v>0</v>
      </c>
      <c r="J96" s="74">
        <v>0</v>
      </c>
      <c r="K96" s="72">
        <v>0</v>
      </c>
      <c r="L96" s="73">
        <v>0</v>
      </c>
      <c r="M96" s="73">
        <v>0</v>
      </c>
      <c r="N96" s="72">
        <v>1</v>
      </c>
      <c r="O96" s="73">
        <v>1</v>
      </c>
      <c r="P96" s="73">
        <v>1</v>
      </c>
      <c r="Q96" s="74">
        <v>1</v>
      </c>
      <c r="R96" s="6">
        <v>38</v>
      </c>
      <c r="S96" s="7">
        <v>58</v>
      </c>
    </row>
    <row r="97" spans="1:20">
      <c r="A97">
        <v>8</v>
      </c>
      <c r="B97" s="2" t="s">
        <v>10</v>
      </c>
      <c r="C97" s="72">
        <v>1</v>
      </c>
      <c r="D97" s="73">
        <v>0</v>
      </c>
      <c r="E97" s="73">
        <v>0</v>
      </c>
      <c r="F97" s="74">
        <v>0</v>
      </c>
      <c r="G97" s="72">
        <v>1</v>
      </c>
      <c r="H97" s="73">
        <v>1</v>
      </c>
      <c r="I97" s="73">
        <v>1</v>
      </c>
      <c r="J97" s="74">
        <v>1</v>
      </c>
      <c r="K97" s="72">
        <v>1</v>
      </c>
      <c r="L97" s="73">
        <v>1</v>
      </c>
      <c r="M97" s="73">
        <v>0</v>
      </c>
      <c r="N97" s="72">
        <v>0</v>
      </c>
      <c r="O97" s="73">
        <v>0</v>
      </c>
      <c r="P97" s="73">
        <v>0</v>
      </c>
      <c r="Q97" s="74">
        <v>0</v>
      </c>
      <c r="R97" s="6">
        <v>38</v>
      </c>
      <c r="S97" s="7">
        <v>58</v>
      </c>
    </row>
    <row r="98" spans="1:20">
      <c r="A98">
        <v>9</v>
      </c>
      <c r="B98" s="2" t="s">
        <v>13</v>
      </c>
      <c r="C98" s="72">
        <v>1</v>
      </c>
      <c r="D98" s="73">
        <v>1</v>
      </c>
      <c r="E98" s="73">
        <v>1</v>
      </c>
      <c r="F98" s="74">
        <v>1</v>
      </c>
      <c r="G98" s="72">
        <v>0</v>
      </c>
      <c r="H98" s="73">
        <v>0</v>
      </c>
      <c r="I98" s="73">
        <v>0</v>
      </c>
      <c r="J98" s="74">
        <v>0</v>
      </c>
      <c r="K98" s="72">
        <v>0</v>
      </c>
      <c r="L98" s="73">
        <v>0</v>
      </c>
      <c r="M98" s="73">
        <v>0</v>
      </c>
      <c r="N98" s="72">
        <v>1</v>
      </c>
      <c r="O98" s="73">
        <v>1</v>
      </c>
      <c r="P98" s="73">
        <v>1</v>
      </c>
      <c r="Q98" s="74">
        <v>1</v>
      </c>
      <c r="R98" s="6">
        <v>38</v>
      </c>
      <c r="S98" s="7">
        <v>58</v>
      </c>
    </row>
    <row r="99" spans="1:20">
      <c r="A99">
        <v>10</v>
      </c>
      <c r="B99" s="2" t="s">
        <v>34</v>
      </c>
      <c r="C99" s="72">
        <v>1</v>
      </c>
      <c r="D99" s="73">
        <v>1</v>
      </c>
      <c r="E99" s="73">
        <v>1</v>
      </c>
      <c r="F99" s="74">
        <v>1</v>
      </c>
      <c r="G99" s="72">
        <v>0</v>
      </c>
      <c r="H99" s="73">
        <v>0</v>
      </c>
      <c r="I99" s="73">
        <v>0</v>
      </c>
      <c r="J99" s="74">
        <v>0</v>
      </c>
      <c r="K99" s="72">
        <v>0</v>
      </c>
      <c r="L99" s="73">
        <v>0</v>
      </c>
      <c r="M99" s="73">
        <v>0</v>
      </c>
      <c r="N99" s="72">
        <v>1</v>
      </c>
      <c r="O99" s="73">
        <v>1</v>
      </c>
      <c r="P99" s="73">
        <v>1</v>
      </c>
      <c r="Q99" s="74">
        <v>1</v>
      </c>
      <c r="R99" s="6">
        <v>40</v>
      </c>
      <c r="S99" s="7">
        <v>60</v>
      </c>
    </row>
    <row r="100" spans="1:20">
      <c r="A100">
        <v>11</v>
      </c>
      <c r="B100" s="2" t="s">
        <v>36</v>
      </c>
      <c r="C100" s="72">
        <v>1</v>
      </c>
      <c r="D100" s="73">
        <v>1</v>
      </c>
      <c r="E100" s="73">
        <v>1</v>
      </c>
      <c r="F100" s="74">
        <v>1</v>
      </c>
      <c r="G100" s="72">
        <v>1</v>
      </c>
      <c r="H100" s="73">
        <v>0</v>
      </c>
      <c r="I100" s="73">
        <v>0</v>
      </c>
      <c r="J100" s="74">
        <v>0</v>
      </c>
      <c r="K100" s="72">
        <v>0</v>
      </c>
      <c r="L100" s="73">
        <v>0</v>
      </c>
      <c r="M100" s="73">
        <v>0</v>
      </c>
      <c r="N100" s="72">
        <v>1</v>
      </c>
      <c r="O100" s="73">
        <v>0</v>
      </c>
      <c r="P100" s="73">
        <v>1</v>
      </c>
      <c r="Q100" s="74">
        <v>1</v>
      </c>
      <c r="R100" s="6">
        <v>42</v>
      </c>
      <c r="S100" s="7">
        <v>62</v>
      </c>
    </row>
    <row r="101" spans="1:20">
      <c r="A101">
        <v>12</v>
      </c>
      <c r="B101" s="2" t="s">
        <v>35</v>
      </c>
      <c r="C101" s="72">
        <v>1</v>
      </c>
      <c r="D101" s="73">
        <v>1</v>
      </c>
      <c r="E101" s="73">
        <v>1</v>
      </c>
      <c r="F101" s="74">
        <v>1</v>
      </c>
      <c r="G101" s="72">
        <v>1</v>
      </c>
      <c r="H101" s="73">
        <v>1</v>
      </c>
      <c r="I101" s="73">
        <v>0</v>
      </c>
      <c r="J101" s="74">
        <v>0</v>
      </c>
      <c r="K101" s="72">
        <v>0</v>
      </c>
      <c r="L101" s="73">
        <v>0</v>
      </c>
      <c r="M101" s="73">
        <v>0</v>
      </c>
      <c r="N101" s="72">
        <v>1</v>
      </c>
      <c r="O101" s="73">
        <v>1</v>
      </c>
      <c r="P101" s="73">
        <v>1</v>
      </c>
      <c r="Q101" s="74">
        <v>1</v>
      </c>
      <c r="R101" s="6">
        <v>46</v>
      </c>
      <c r="S101" s="7">
        <v>66</v>
      </c>
    </row>
    <row r="102" spans="1:20">
      <c r="A102">
        <v>13</v>
      </c>
      <c r="B102" s="2" t="s">
        <v>14</v>
      </c>
      <c r="C102" s="72">
        <v>1</v>
      </c>
      <c r="D102" s="73">
        <v>1</v>
      </c>
      <c r="E102" s="73">
        <v>1</v>
      </c>
      <c r="F102" s="74">
        <v>1</v>
      </c>
      <c r="G102" s="72">
        <v>0</v>
      </c>
      <c r="H102" s="73">
        <v>1</v>
      </c>
      <c r="I102" s="73">
        <v>1</v>
      </c>
      <c r="J102" s="74">
        <v>1</v>
      </c>
      <c r="K102" s="72">
        <v>0</v>
      </c>
      <c r="L102" s="73">
        <v>0</v>
      </c>
      <c r="M102" s="73">
        <v>0</v>
      </c>
      <c r="N102" s="72">
        <v>1</v>
      </c>
      <c r="O102" s="73">
        <v>1</v>
      </c>
      <c r="P102" s="73">
        <v>1</v>
      </c>
      <c r="Q102" s="74">
        <v>0</v>
      </c>
      <c r="R102" s="6">
        <v>52</v>
      </c>
      <c r="S102" s="7">
        <v>72</v>
      </c>
    </row>
    <row r="103" spans="1:20">
      <c r="A103">
        <v>14</v>
      </c>
      <c r="B103" s="91" t="s">
        <v>7</v>
      </c>
      <c r="C103" s="92">
        <v>1</v>
      </c>
      <c r="D103" s="93">
        <v>1</v>
      </c>
      <c r="E103" s="93">
        <v>1</v>
      </c>
      <c r="F103" s="94">
        <v>1</v>
      </c>
      <c r="G103" s="92">
        <v>0</v>
      </c>
      <c r="H103" s="93">
        <v>1</v>
      </c>
      <c r="I103" s="93">
        <v>1</v>
      </c>
      <c r="J103" s="94">
        <v>1</v>
      </c>
      <c r="K103" s="92">
        <v>0</v>
      </c>
      <c r="L103" s="93">
        <v>0</v>
      </c>
      <c r="M103" s="93">
        <v>0</v>
      </c>
      <c r="N103" s="92">
        <v>1</v>
      </c>
      <c r="O103" s="93">
        <v>1</v>
      </c>
      <c r="P103" s="93">
        <v>1</v>
      </c>
      <c r="Q103" s="94">
        <v>1</v>
      </c>
      <c r="R103" s="95">
        <v>56</v>
      </c>
      <c r="S103" s="96">
        <v>76</v>
      </c>
      <c r="T103" t="s">
        <v>67</v>
      </c>
    </row>
    <row r="104" spans="1:20">
      <c r="A104">
        <v>15</v>
      </c>
      <c r="B104" s="91" t="s">
        <v>20</v>
      </c>
      <c r="C104" s="92">
        <v>1</v>
      </c>
      <c r="D104" s="93">
        <v>1</v>
      </c>
      <c r="E104" s="93">
        <v>1</v>
      </c>
      <c r="F104" s="94">
        <v>1</v>
      </c>
      <c r="G104" s="92">
        <v>1</v>
      </c>
      <c r="H104" s="93">
        <v>0</v>
      </c>
      <c r="I104" s="93">
        <v>1</v>
      </c>
      <c r="J104" s="94">
        <v>1</v>
      </c>
      <c r="K104" s="92">
        <v>0</v>
      </c>
      <c r="L104" s="93">
        <v>0</v>
      </c>
      <c r="M104" s="93">
        <v>0</v>
      </c>
      <c r="N104" s="92">
        <v>1</v>
      </c>
      <c r="O104" s="93">
        <v>1</v>
      </c>
      <c r="P104" s="93">
        <v>1</v>
      </c>
      <c r="Q104" s="94">
        <v>1</v>
      </c>
      <c r="R104" s="95">
        <v>58</v>
      </c>
      <c r="S104" s="96">
        <v>78</v>
      </c>
    </row>
    <row r="105" spans="1:20">
      <c r="A105">
        <v>16</v>
      </c>
      <c r="B105" s="91" t="s">
        <v>15</v>
      </c>
      <c r="C105" s="92">
        <v>1</v>
      </c>
      <c r="D105" s="93">
        <v>1</v>
      </c>
      <c r="E105" s="93">
        <v>1</v>
      </c>
      <c r="F105" s="94">
        <v>1</v>
      </c>
      <c r="G105" s="92">
        <v>1</v>
      </c>
      <c r="H105" s="93">
        <v>1</v>
      </c>
      <c r="I105" s="93">
        <v>1</v>
      </c>
      <c r="J105" s="94">
        <v>1</v>
      </c>
      <c r="K105" s="92">
        <v>0</v>
      </c>
      <c r="L105" s="93">
        <v>0</v>
      </c>
      <c r="M105" s="93">
        <v>0</v>
      </c>
      <c r="N105" s="92">
        <v>1</v>
      </c>
      <c r="O105" s="93">
        <v>1</v>
      </c>
      <c r="P105" s="93">
        <v>1</v>
      </c>
      <c r="Q105" s="94">
        <v>1</v>
      </c>
      <c r="R105" s="95">
        <v>60</v>
      </c>
      <c r="S105" s="96">
        <v>80</v>
      </c>
    </row>
    <row r="106" spans="1:20">
      <c r="A106">
        <v>17</v>
      </c>
      <c r="B106" s="91" t="s">
        <v>17</v>
      </c>
      <c r="C106" s="92">
        <v>1</v>
      </c>
      <c r="D106" s="93">
        <v>1</v>
      </c>
      <c r="E106" s="93">
        <v>1</v>
      </c>
      <c r="F106" s="94">
        <v>1</v>
      </c>
      <c r="G106" s="92">
        <v>1</v>
      </c>
      <c r="H106" s="93">
        <v>1</v>
      </c>
      <c r="I106" s="93">
        <v>1</v>
      </c>
      <c r="J106" s="94">
        <v>1</v>
      </c>
      <c r="K106" s="92">
        <v>0</v>
      </c>
      <c r="L106" s="93">
        <v>0</v>
      </c>
      <c r="M106" s="93">
        <v>0</v>
      </c>
      <c r="N106" s="92">
        <v>1</v>
      </c>
      <c r="O106" s="93">
        <v>1</v>
      </c>
      <c r="P106" s="93">
        <v>1</v>
      </c>
      <c r="Q106" s="94">
        <v>1</v>
      </c>
      <c r="R106" s="95">
        <v>60</v>
      </c>
      <c r="S106" s="96">
        <v>80</v>
      </c>
    </row>
    <row r="107" spans="1:20">
      <c r="A107">
        <v>18</v>
      </c>
      <c r="B107" s="91" t="s">
        <v>37</v>
      </c>
      <c r="C107" s="92">
        <v>1</v>
      </c>
      <c r="D107" s="93">
        <v>1</v>
      </c>
      <c r="E107" s="93">
        <v>1</v>
      </c>
      <c r="F107" s="94">
        <v>1</v>
      </c>
      <c r="G107" s="92">
        <v>1</v>
      </c>
      <c r="H107" s="93">
        <v>1</v>
      </c>
      <c r="I107" s="93">
        <v>1</v>
      </c>
      <c r="J107" s="94">
        <v>1</v>
      </c>
      <c r="K107" s="92">
        <v>1</v>
      </c>
      <c r="L107" s="93">
        <v>1</v>
      </c>
      <c r="M107" s="93">
        <v>1</v>
      </c>
      <c r="N107" s="92">
        <v>1</v>
      </c>
      <c r="O107" s="93">
        <v>1</v>
      </c>
      <c r="P107" s="93">
        <v>0</v>
      </c>
      <c r="Q107" s="94">
        <v>0</v>
      </c>
      <c r="R107" s="95">
        <v>64</v>
      </c>
      <c r="S107" s="96">
        <v>84</v>
      </c>
    </row>
    <row r="108" spans="1:20" ht="15.75" thickBot="1">
      <c r="A108">
        <v>19</v>
      </c>
      <c r="B108" s="97" t="s">
        <v>11</v>
      </c>
      <c r="C108" s="98">
        <v>1</v>
      </c>
      <c r="D108" s="99">
        <v>1</v>
      </c>
      <c r="E108" s="99">
        <v>1</v>
      </c>
      <c r="F108" s="100">
        <v>1</v>
      </c>
      <c r="G108" s="98">
        <v>1</v>
      </c>
      <c r="H108" s="99">
        <v>1</v>
      </c>
      <c r="I108" s="99">
        <v>1</v>
      </c>
      <c r="J108" s="100">
        <v>1</v>
      </c>
      <c r="K108" s="98">
        <v>1</v>
      </c>
      <c r="L108" s="99">
        <v>1</v>
      </c>
      <c r="M108" s="99">
        <v>1</v>
      </c>
      <c r="N108" s="98">
        <v>1</v>
      </c>
      <c r="O108" s="99">
        <v>1</v>
      </c>
      <c r="P108" s="99">
        <v>1</v>
      </c>
      <c r="Q108" s="100">
        <v>1</v>
      </c>
      <c r="R108" s="135">
        <v>80</v>
      </c>
      <c r="S108" s="136">
        <v>100</v>
      </c>
    </row>
    <row r="109" spans="1:20" ht="45">
      <c r="B109" s="103" t="s">
        <v>65</v>
      </c>
      <c r="C109" s="69">
        <f>SUM(C90:C108)</f>
        <v>19</v>
      </c>
      <c r="D109" s="70">
        <f t="shared" ref="D109:Q109" si="15">SUM(D90:D108)</f>
        <v>18</v>
      </c>
      <c r="E109" s="70">
        <f t="shared" si="15"/>
        <v>13</v>
      </c>
      <c r="F109" s="71">
        <f t="shared" si="15"/>
        <v>14</v>
      </c>
      <c r="G109" s="69">
        <f t="shared" si="15"/>
        <v>12</v>
      </c>
      <c r="H109" s="70">
        <f t="shared" si="15"/>
        <v>8</v>
      </c>
      <c r="I109" s="70">
        <f t="shared" si="15"/>
        <v>8</v>
      </c>
      <c r="J109" s="71">
        <f t="shared" si="15"/>
        <v>8</v>
      </c>
      <c r="K109" s="69">
        <f t="shared" si="15"/>
        <v>4</v>
      </c>
      <c r="L109" s="70">
        <f t="shared" si="15"/>
        <v>4</v>
      </c>
      <c r="M109" s="71">
        <f t="shared" si="15"/>
        <v>2</v>
      </c>
      <c r="N109" s="69">
        <f t="shared" si="15"/>
        <v>17</v>
      </c>
      <c r="O109" s="70">
        <f t="shared" si="15"/>
        <v>16</v>
      </c>
      <c r="P109" s="70">
        <f t="shared" si="15"/>
        <v>15</v>
      </c>
      <c r="Q109" s="71">
        <f t="shared" si="15"/>
        <v>13</v>
      </c>
    </row>
    <row r="110" spans="1:20">
      <c r="B110" s="103" t="s">
        <v>68</v>
      </c>
      <c r="C110" s="72">
        <f>SUM(C103:C108)</f>
        <v>6</v>
      </c>
      <c r="D110" s="73">
        <f t="shared" ref="D110:Q110" si="16">SUM(D103:D108)</f>
        <v>6</v>
      </c>
      <c r="E110" s="73">
        <f t="shared" si="16"/>
        <v>6</v>
      </c>
      <c r="F110" s="74">
        <f t="shared" si="16"/>
        <v>6</v>
      </c>
      <c r="G110" s="72">
        <f t="shared" si="16"/>
        <v>5</v>
      </c>
      <c r="H110" s="73">
        <f t="shared" si="16"/>
        <v>5</v>
      </c>
      <c r="I110" s="73">
        <f t="shared" si="16"/>
        <v>6</v>
      </c>
      <c r="J110" s="74">
        <f t="shared" si="16"/>
        <v>6</v>
      </c>
      <c r="K110" s="72">
        <f t="shared" si="16"/>
        <v>2</v>
      </c>
      <c r="L110" s="73">
        <f t="shared" si="16"/>
        <v>2</v>
      </c>
      <c r="M110" s="74">
        <f t="shared" si="16"/>
        <v>2</v>
      </c>
      <c r="N110" s="72">
        <f t="shared" si="16"/>
        <v>6</v>
      </c>
      <c r="O110" s="73">
        <f t="shared" si="16"/>
        <v>6</v>
      </c>
      <c r="P110" s="73">
        <f t="shared" si="16"/>
        <v>5</v>
      </c>
      <c r="Q110" s="74">
        <f t="shared" si="16"/>
        <v>5</v>
      </c>
    </row>
    <row r="111" spans="1:20">
      <c r="B111" s="103" t="s">
        <v>69</v>
      </c>
      <c r="C111" s="72">
        <f>SUM(C90:C95)</f>
        <v>6</v>
      </c>
      <c r="D111" s="73">
        <f t="shared" ref="D111:Q111" si="17">SUM(D90:D95)</f>
        <v>6</v>
      </c>
      <c r="E111" s="73">
        <f t="shared" si="17"/>
        <v>2</v>
      </c>
      <c r="F111" s="74">
        <f t="shared" si="17"/>
        <v>2</v>
      </c>
      <c r="G111" s="72">
        <f t="shared" si="17"/>
        <v>3</v>
      </c>
      <c r="H111" s="73">
        <f t="shared" si="17"/>
        <v>0</v>
      </c>
      <c r="I111" s="73">
        <f t="shared" si="17"/>
        <v>0</v>
      </c>
      <c r="J111" s="74">
        <f t="shared" si="17"/>
        <v>0</v>
      </c>
      <c r="K111" s="72">
        <f t="shared" si="17"/>
        <v>1</v>
      </c>
      <c r="L111" s="73">
        <f t="shared" si="17"/>
        <v>1</v>
      </c>
      <c r="M111" s="74">
        <f t="shared" si="17"/>
        <v>0</v>
      </c>
      <c r="N111" s="72">
        <f t="shared" si="17"/>
        <v>5</v>
      </c>
      <c r="O111" s="73">
        <f t="shared" si="17"/>
        <v>5</v>
      </c>
      <c r="P111" s="73">
        <f t="shared" si="17"/>
        <v>4</v>
      </c>
      <c r="Q111" s="74">
        <f t="shared" si="17"/>
        <v>3</v>
      </c>
    </row>
    <row r="112" spans="1:20" ht="60">
      <c r="B112" s="103" t="s">
        <v>72</v>
      </c>
      <c r="C112" s="105">
        <f t="shared" ref="C112:Q112" si="18">C80/C81</f>
        <v>1</v>
      </c>
      <c r="D112" s="102">
        <f t="shared" si="18"/>
        <v>0.94736842105263153</v>
      </c>
      <c r="E112" s="102">
        <f t="shared" si="18"/>
        <v>0.68421052631578949</v>
      </c>
      <c r="F112" s="106">
        <f t="shared" si="18"/>
        <v>0.73684210526315785</v>
      </c>
      <c r="G112" s="105">
        <f t="shared" si="18"/>
        <v>0.63157894736842102</v>
      </c>
      <c r="H112" s="102">
        <f t="shared" si="18"/>
        <v>0.55263157894736847</v>
      </c>
      <c r="I112" s="102">
        <f t="shared" si="18"/>
        <v>0.44736842105263158</v>
      </c>
      <c r="J112" s="106">
        <f t="shared" si="18"/>
        <v>0.42105263157894735</v>
      </c>
      <c r="K112" s="105">
        <f t="shared" si="18"/>
        <v>0.21052631578947367</v>
      </c>
      <c r="L112" s="102">
        <f t="shared" si="18"/>
        <v>0.21052631578947367</v>
      </c>
      <c r="M112" s="106">
        <f t="shared" si="18"/>
        <v>0.10526315789473684</v>
      </c>
      <c r="N112" s="105">
        <f t="shared" si="18"/>
        <v>0.92105263157894735</v>
      </c>
      <c r="O112" s="102">
        <f t="shared" si="18"/>
        <v>0.84210526315789469</v>
      </c>
      <c r="P112" s="102">
        <f t="shared" si="18"/>
        <v>0.78947368421052633</v>
      </c>
      <c r="Q112" s="106">
        <f t="shared" si="18"/>
        <v>0.73684210526315785</v>
      </c>
    </row>
    <row r="113" spans="2:17" ht="45">
      <c r="B113" s="104" t="s">
        <v>73</v>
      </c>
      <c r="C113" s="105">
        <f>(C109*(19-C109))/(19/2)^2</f>
        <v>0</v>
      </c>
      <c r="D113" s="102">
        <f t="shared" ref="D113:Q113" si="19">(D109*(19-D109))/(19/2)^2</f>
        <v>0.1994459833795014</v>
      </c>
      <c r="E113" s="102">
        <f t="shared" si="19"/>
        <v>0.8642659279778393</v>
      </c>
      <c r="F113" s="106">
        <f t="shared" si="19"/>
        <v>0.77562326869806097</v>
      </c>
      <c r="G113" s="105">
        <f t="shared" si="19"/>
        <v>0.93074792243767313</v>
      </c>
      <c r="H113" s="102">
        <f t="shared" si="19"/>
        <v>0.97506925207756234</v>
      </c>
      <c r="I113" s="102">
        <f t="shared" si="19"/>
        <v>0.97506925207756234</v>
      </c>
      <c r="J113" s="106">
        <f t="shared" si="19"/>
        <v>0.97506925207756234</v>
      </c>
      <c r="K113" s="105">
        <f t="shared" si="19"/>
        <v>0.66481994459833793</v>
      </c>
      <c r="L113" s="102">
        <f t="shared" si="19"/>
        <v>0.66481994459833793</v>
      </c>
      <c r="M113" s="106">
        <f t="shared" si="19"/>
        <v>0.37673130193905818</v>
      </c>
      <c r="N113" s="105">
        <f t="shared" si="19"/>
        <v>0.37673130193905818</v>
      </c>
      <c r="O113" s="102">
        <f t="shared" si="19"/>
        <v>0.53185595567867039</v>
      </c>
      <c r="P113" s="102">
        <f t="shared" si="19"/>
        <v>0.66481994459833793</v>
      </c>
      <c r="Q113" s="106">
        <f t="shared" si="19"/>
        <v>0.8642659279778393</v>
      </c>
    </row>
    <row r="114" spans="2:17" ht="60">
      <c r="B114" s="104" t="s">
        <v>74</v>
      </c>
      <c r="C114" s="105">
        <f>(C110-C111)/(19/3)</f>
        <v>0</v>
      </c>
      <c r="D114" s="102">
        <f t="shared" ref="D114:Q114" si="20">(D110-D111)/(19/3)</f>
        <v>0</v>
      </c>
      <c r="E114" s="102">
        <f t="shared" si="20"/>
        <v>0.63157894736842113</v>
      </c>
      <c r="F114" s="106">
        <f t="shared" si="20"/>
        <v>0.63157894736842113</v>
      </c>
      <c r="G114" s="105">
        <f t="shared" si="20"/>
        <v>0.31578947368421056</v>
      </c>
      <c r="H114" s="102">
        <f t="shared" si="20"/>
        <v>0.78947368421052633</v>
      </c>
      <c r="I114" s="102">
        <f t="shared" si="20"/>
        <v>0.94736842105263164</v>
      </c>
      <c r="J114" s="106">
        <f t="shared" si="20"/>
        <v>0.94736842105263164</v>
      </c>
      <c r="K114" s="105">
        <f t="shared" si="20"/>
        <v>0.15789473684210528</v>
      </c>
      <c r="L114" s="102">
        <f t="shared" si="20"/>
        <v>0.15789473684210528</v>
      </c>
      <c r="M114" s="106">
        <f t="shared" si="20"/>
        <v>0.31578947368421056</v>
      </c>
      <c r="N114" s="105">
        <f t="shared" si="20"/>
        <v>0.15789473684210528</v>
      </c>
      <c r="O114" s="102">
        <f t="shared" si="20"/>
        <v>0.15789473684210528</v>
      </c>
      <c r="P114" s="102">
        <f t="shared" si="20"/>
        <v>0.15789473684210528</v>
      </c>
      <c r="Q114" s="106">
        <f t="shared" si="20"/>
        <v>0.31578947368421056</v>
      </c>
    </row>
    <row r="115" spans="2:17" ht="60">
      <c r="B115" s="107" t="s">
        <v>75</v>
      </c>
      <c r="C115" s="108">
        <f>C112*C114</f>
        <v>0</v>
      </c>
      <c r="D115" s="109">
        <f t="shared" ref="D115:Q115" si="21">D112*D114</f>
        <v>0</v>
      </c>
      <c r="E115" s="109">
        <f t="shared" si="21"/>
        <v>0.4321329639889197</v>
      </c>
      <c r="F115" s="110">
        <f t="shared" si="21"/>
        <v>0.46537396121883662</v>
      </c>
      <c r="G115" s="108">
        <f t="shared" si="21"/>
        <v>0.1994459833795014</v>
      </c>
      <c r="H115" s="109">
        <f t="shared" si="21"/>
        <v>0.43628808864265933</v>
      </c>
      <c r="I115" s="109">
        <f t="shared" si="21"/>
        <v>0.42382271468144045</v>
      </c>
      <c r="J115" s="110">
        <f t="shared" si="21"/>
        <v>0.39889196675900279</v>
      </c>
      <c r="K115" s="108">
        <f t="shared" si="21"/>
        <v>3.3240997229916899E-2</v>
      </c>
      <c r="L115" s="109">
        <f t="shared" si="21"/>
        <v>3.3240997229916899E-2</v>
      </c>
      <c r="M115" s="110">
        <f t="shared" si="21"/>
        <v>3.3240997229916899E-2</v>
      </c>
      <c r="N115" s="108">
        <f t="shared" si="21"/>
        <v>0.14542936288088645</v>
      </c>
      <c r="O115" s="109">
        <f t="shared" si="21"/>
        <v>0.1329639889196676</v>
      </c>
      <c r="P115" s="109">
        <f t="shared" si="21"/>
        <v>0.12465373961218838</v>
      </c>
      <c r="Q115" s="110">
        <f t="shared" si="21"/>
        <v>0.23268698060941831</v>
      </c>
    </row>
    <row r="116" spans="2:17" ht="30">
      <c r="B116" s="111" t="s">
        <v>52</v>
      </c>
      <c r="C116" s="1">
        <v>4</v>
      </c>
      <c r="D116" s="1">
        <v>4</v>
      </c>
      <c r="E116" s="1">
        <v>4</v>
      </c>
      <c r="F116" s="1">
        <v>4</v>
      </c>
      <c r="G116" s="1">
        <v>4</v>
      </c>
      <c r="H116" s="1">
        <v>4</v>
      </c>
      <c r="I116" s="1">
        <v>6</v>
      </c>
      <c r="J116" s="1">
        <v>8</v>
      </c>
      <c r="K116" s="1">
        <v>8</v>
      </c>
      <c r="L116" s="1">
        <v>4</v>
      </c>
      <c r="M116" s="1">
        <v>8</v>
      </c>
      <c r="N116" s="1">
        <v>4</v>
      </c>
      <c r="O116" s="1">
        <v>4</v>
      </c>
      <c r="P116" s="1">
        <v>6</v>
      </c>
      <c r="Q116" s="1">
        <v>8</v>
      </c>
    </row>
    <row r="117" spans="2:17">
      <c r="B117" s="111" t="s">
        <v>62</v>
      </c>
      <c r="C117" s="101">
        <f>AVERAGE(C3:C21)</f>
        <v>4</v>
      </c>
      <c r="D117" s="101">
        <f t="shared" ref="D117:Q117" si="22">AVERAGE(D3:D21)</f>
        <v>3.7894736842105261</v>
      </c>
      <c r="E117" s="101">
        <f t="shared" si="22"/>
        <v>2.736842105263158</v>
      </c>
      <c r="F117" s="101">
        <f t="shared" si="22"/>
        <v>2.9473684210526314</v>
      </c>
      <c r="G117" s="101">
        <f t="shared" si="22"/>
        <v>2.5263157894736841</v>
      </c>
      <c r="H117" s="101">
        <f t="shared" si="22"/>
        <v>2.2105263157894739</v>
      </c>
      <c r="I117" s="101">
        <f t="shared" si="22"/>
        <v>2.6842105263157894</v>
      </c>
      <c r="J117" s="101">
        <f t="shared" si="22"/>
        <v>3.3684210526315788</v>
      </c>
      <c r="K117" s="101">
        <f t="shared" si="22"/>
        <v>1.6842105263157894</v>
      </c>
      <c r="L117" s="101">
        <f t="shared" si="22"/>
        <v>0.84210526315789469</v>
      </c>
      <c r="M117" s="101">
        <f t="shared" si="22"/>
        <v>0.84210526315789469</v>
      </c>
      <c r="N117" s="101">
        <f t="shared" si="22"/>
        <v>3.6842105263157894</v>
      </c>
      <c r="O117" s="101">
        <f t="shared" si="22"/>
        <v>3.3684210526315788</v>
      </c>
      <c r="P117" s="101">
        <f t="shared" si="22"/>
        <v>4.7368421052631575</v>
      </c>
      <c r="Q117" s="101">
        <f t="shared" si="22"/>
        <v>5.8947368421052628</v>
      </c>
    </row>
    <row r="118" spans="2:17" ht="30">
      <c r="B118" s="111" t="s">
        <v>56</v>
      </c>
      <c r="C118" s="1">
        <f>MEDIAN(C3:C21)</f>
        <v>4</v>
      </c>
      <c r="D118" s="1">
        <f t="shared" ref="D118:Q118" si="23">MEDIAN(D3:D21)</f>
        <v>4</v>
      </c>
      <c r="E118" s="1">
        <f t="shared" si="23"/>
        <v>4</v>
      </c>
      <c r="F118" s="1">
        <f t="shared" si="23"/>
        <v>4</v>
      </c>
      <c r="G118" s="1">
        <f t="shared" si="23"/>
        <v>4</v>
      </c>
      <c r="H118" s="1">
        <f t="shared" si="23"/>
        <v>2</v>
      </c>
      <c r="I118" s="1">
        <f t="shared" si="23"/>
        <v>0</v>
      </c>
      <c r="J118" s="1">
        <f t="shared" si="23"/>
        <v>0</v>
      </c>
      <c r="K118" s="1">
        <f t="shared" si="23"/>
        <v>0</v>
      </c>
      <c r="L118" s="1">
        <f t="shared" si="23"/>
        <v>0</v>
      </c>
      <c r="M118" s="1">
        <f t="shared" si="23"/>
        <v>0</v>
      </c>
      <c r="N118" s="1">
        <f t="shared" si="23"/>
        <v>4</v>
      </c>
      <c r="O118" s="1">
        <f t="shared" si="23"/>
        <v>4</v>
      </c>
      <c r="P118" s="1">
        <f t="shared" si="23"/>
        <v>6</v>
      </c>
      <c r="Q118" s="1">
        <f t="shared" si="23"/>
        <v>8</v>
      </c>
    </row>
    <row r="119" spans="2:17">
      <c r="B119" s="111" t="s">
        <v>57</v>
      </c>
      <c r="C119" s="1">
        <f>MODE(C3:C21)</f>
        <v>4</v>
      </c>
      <c r="D119" s="1">
        <f t="shared" ref="D119:Q119" si="24">MODE(D3:D21)</f>
        <v>4</v>
      </c>
      <c r="E119" s="1">
        <f t="shared" si="24"/>
        <v>4</v>
      </c>
      <c r="F119" s="1">
        <f t="shared" si="24"/>
        <v>4</v>
      </c>
      <c r="G119" s="1">
        <f t="shared" si="24"/>
        <v>4</v>
      </c>
      <c r="H119" s="1">
        <f t="shared" si="24"/>
        <v>4</v>
      </c>
      <c r="I119" s="1">
        <f t="shared" si="24"/>
        <v>0</v>
      </c>
      <c r="J119" s="1">
        <f t="shared" si="24"/>
        <v>0</v>
      </c>
      <c r="K119" s="1">
        <f t="shared" si="24"/>
        <v>0</v>
      </c>
      <c r="L119" s="1">
        <f t="shared" si="24"/>
        <v>0</v>
      </c>
      <c r="M119" s="1">
        <f t="shared" si="24"/>
        <v>0</v>
      </c>
      <c r="N119" s="1">
        <f t="shared" si="24"/>
        <v>4</v>
      </c>
      <c r="O119" s="1">
        <f t="shared" si="24"/>
        <v>4</v>
      </c>
      <c r="P119" s="1">
        <f t="shared" si="24"/>
        <v>6</v>
      </c>
      <c r="Q119" s="1">
        <f t="shared" si="24"/>
        <v>8</v>
      </c>
    </row>
  </sheetData>
  <mergeCells count="23">
    <mergeCell ref="C59:F59"/>
    <mergeCell ref="G59:J59"/>
    <mergeCell ref="K59:M59"/>
    <mergeCell ref="N59:Q59"/>
    <mergeCell ref="B1:B2"/>
    <mergeCell ref="C1:F1"/>
    <mergeCell ref="G1:J1"/>
    <mergeCell ref="K1:M1"/>
    <mergeCell ref="N1:Q1"/>
    <mergeCell ref="S1:S2"/>
    <mergeCell ref="C36:F36"/>
    <mergeCell ref="G36:J36"/>
    <mergeCell ref="K36:M36"/>
    <mergeCell ref="N36:Q36"/>
    <mergeCell ref="R1:R2"/>
    <mergeCell ref="V79:Z79"/>
    <mergeCell ref="B88:B89"/>
    <mergeCell ref="C88:F88"/>
    <mergeCell ref="G88:J88"/>
    <mergeCell ref="K88:M88"/>
    <mergeCell ref="N88:Q88"/>
    <mergeCell ref="R88:R89"/>
    <mergeCell ref="S88:S8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</vt:lpstr>
      <vt:lpstr>Foglio2</vt:lpstr>
      <vt:lpstr>DATI (2)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Tiziano</dc:creator>
  <cp:lastModifiedBy>ragazzi</cp:lastModifiedBy>
  <dcterms:created xsi:type="dcterms:W3CDTF">2013-05-16T23:31:06Z</dcterms:created>
  <dcterms:modified xsi:type="dcterms:W3CDTF">2013-05-20T12:48:50Z</dcterms:modified>
</cp:coreProperties>
</file>